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desbeschaffung.sharepoint.com/sites/519505030/Dokumente/SB/Ausschreibungsunterlagen/"/>
    </mc:Choice>
  </mc:AlternateContent>
  <xr:revisionPtr revIDLastSave="41" documentId="8_{A368A912-0F20-4A19-A4C0-2BC743F7B6C2}" xr6:coauthVersionLast="47" xr6:coauthVersionMax="47" xr10:uidLastSave="{D74C0FC6-8F1D-4310-B47B-3B194FFDDEC1}"/>
  <bookViews>
    <workbookView xWindow="22450" yWindow="-110" windowWidth="38620" windowHeight="21220" xr2:uid="{00000000-000D-0000-FFFF-FFFF00000000}"/>
  </bookViews>
  <sheets>
    <sheet name="LiesMich!" sheetId="10" r:id="rId1"/>
    <sheet name="Umsatz ohne Losteilung" sheetId="21" r:id="rId2"/>
  </sheets>
  <definedNames>
    <definedName name="_xlnm.Print_Area" localSheetId="0">'LiesMich!'!$B$2:$E$16</definedName>
    <definedName name="_xlnm.Print_Area" localSheetId="1">'Umsatz ohne Losteilung'!$B$2:$I$48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21" l="1"/>
  <c r="F43" i="21"/>
  <c r="F42" i="21"/>
  <c r="M39" i="21"/>
  <c r="L39" i="21"/>
  <c r="K39" i="21"/>
  <c r="G39" i="21"/>
  <c r="N39" i="21" s="1"/>
  <c r="M38" i="21"/>
  <c r="L38" i="21"/>
  <c r="K38" i="21"/>
  <c r="G38" i="21"/>
  <c r="O38" i="21" s="1"/>
  <c r="M37" i="21"/>
  <c r="L37" i="21"/>
  <c r="K37" i="21"/>
  <c r="G37" i="21"/>
  <c r="O37" i="21" s="1"/>
  <c r="M36" i="21"/>
  <c r="L36" i="21"/>
  <c r="K36" i="21"/>
  <c r="G36" i="21"/>
  <c r="O36" i="21" s="1"/>
  <c r="M35" i="21"/>
  <c r="L35" i="21"/>
  <c r="K35" i="21"/>
  <c r="G35" i="21"/>
  <c r="O35" i="21" s="1"/>
  <c r="M34" i="21"/>
  <c r="L34" i="21"/>
  <c r="K34" i="21"/>
  <c r="G34" i="21"/>
  <c r="O34" i="21" s="1"/>
  <c r="N33" i="21"/>
  <c r="M33" i="21"/>
  <c r="L33" i="21"/>
  <c r="K33" i="21"/>
  <c r="G33" i="21"/>
  <c r="O33" i="21" s="1"/>
  <c r="O32" i="21"/>
  <c r="N32" i="21"/>
  <c r="Q32" i="21" s="1"/>
  <c r="M32" i="21"/>
  <c r="L32" i="21"/>
  <c r="K32" i="21"/>
  <c r="G32" i="21"/>
  <c r="M31" i="21"/>
  <c r="L31" i="21"/>
  <c r="K31" i="21"/>
  <c r="G31" i="21"/>
  <c r="N31" i="21" s="1"/>
  <c r="M30" i="21"/>
  <c r="L30" i="21"/>
  <c r="K30" i="21"/>
  <c r="G30" i="21"/>
  <c r="O30" i="21" s="1"/>
  <c r="O23" i="21"/>
  <c r="N23" i="21"/>
  <c r="M23" i="21"/>
  <c r="L23" i="21"/>
  <c r="K23" i="21"/>
  <c r="O22" i="21"/>
  <c r="N22" i="21"/>
  <c r="M22" i="21"/>
  <c r="L22" i="21"/>
  <c r="K22" i="21"/>
  <c r="O21" i="21"/>
  <c r="N21" i="21"/>
  <c r="M21" i="21"/>
  <c r="L21" i="21"/>
  <c r="K21" i="21"/>
  <c r="O20" i="21"/>
  <c r="N20" i="21"/>
  <c r="M20" i="21"/>
  <c r="L20" i="21"/>
  <c r="K20" i="21"/>
  <c r="O19" i="21"/>
  <c r="N19" i="21"/>
  <c r="M19" i="21"/>
  <c r="L19" i="21"/>
  <c r="K19" i="21"/>
  <c r="O18" i="21"/>
  <c r="N18" i="21"/>
  <c r="M18" i="21"/>
  <c r="R18" i="21" s="1"/>
  <c r="L18" i="21"/>
  <c r="K18" i="21"/>
  <c r="O17" i="21"/>
  <c r="N17" i="21"/>
  <c r="M17" i="21"/>
  <c r="L17" i="21"/>
  <c r="K17" i="21"/>
  <c r="O16" i="21"/>
  <c r="N16" i="21"/>
  <c r="M16" i="21"/>
  <c r="L16" i="21"/>
  <c r="K16" i="21"/>
  <c r="O15" i="21"/>
  <c r="N15" i="21"/>
  <c r="M15" i="21"/>
  <c r="L15" i="21"/>
  <c r="K15" i="21"/>
  <c r="O14" i="21"/>
  <c r="N14" i="21"/>
  <c r="M14" i="21"/>
  <c r="L14" i="21"/>
  <c r="K14" i="21"/>
  <c r="R16" i="21" l="1"/>
  <c r="Q21" i="21"/>
  <c r="R15" i="21"/>
  <c r="R23" i="21"/>
  <c r="Q39" i="21"/>
  <c r="Q17" i="21"/>
  <c r="R34" i="21"/>
  <c r="N35" i="21"/>
  <c r="Q35" i="21" s="1"/>
  <c r="R19" i="21"/>
  <c r="R33" i="21"/>
  <c r="O39" i="21"/>
  <c r="R20" i="21"/>
  <c r="R22" i="21"/>
  <c r="N34" i="21"/>
  <c r="Q33" i="21"/>
  <c r="O31" i="21"/>
  <c r="Q31" i="21" s="1"/>
  <c r="Q16" i="21"/>
  <c r="Q20" i="21"/>
  <c r="Q19" i="21"/>
  <c r="Q23" i="21"/>
  <c r="R17" i="21"/>
  <c r="R21" i="21"/>
  <c r="Q18" i="21"/>
  <c r="Q22" i="21"/>
  <c r="Q15" i="21"/>
  <c r="R14" i="21"/>
  <c r="Q14" i="21"/>
  <c r="R39" i="21"/>
  <c r="R32" i="21"/>
  <c r="Q34" i="21"/>
  <c r="N36" i="21"/>
  <c r="R36" i="21" s="1"/>
  <c r="N37" i="21"/>
  <c r="R37" i="21" s="1"/>
  <c r="N30" i="21"/>
  <c r="N38" i="21"/>
  <c r="R38" i="21" s="1"/>
  <c r="F45" i="21"/>
  <c r="G46" i="21" s="1"/>
  <c r="G48" i="21" s="1"/>
  <c r="I14" i="21" l="1" a="1"/>
  <c r="I14" i="21" s="1"/>
  <c r="I31" i="21"/>
  <c r="R31" i="21"/>
  <c r="R35" i="21"/>
  <c r="I36" i="21"/>
  <c r="I34" i="21"/>
  <c r="I37" i="21"/>
  <c r="I35" i="21"/>
  <c r="I33" i="21"/>
  <c r="I32" i="21"/>
  <c r="I39" i="21"/>
  <c r="I38" i="21"/>
  <c r="I17" i="21"/>
  <c r="I15" i="21"/>
  <c r="I20" i="21"/>
  <c r="I16" i="21"/>
  <c r="I19" i="21"/>
  <c r="I22" i="21"/>
  <c r="I21" i="21"/>
  <c r="I18" i="21"/>
  <c r="I23" i="21"/>
  <c r="I46" i="21"/>
  <c r="Q36" i="21"/>
  <c r="Q37" i="21"/>
  <c r="Q38" i="21"/>
  <c r="Q30" i="21"/>
  <c r="I30" i="21" s="1" a="1"/>
  <c r="I30" i="21" s="1"/>
  <c r="R30" i="2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<sst xmlns="http://schemas.openxmlformats.org/spreadsheetml/2006/main" count="81" uniqueCount="49">
  <si>
    <t>BBG GZ</t>
  </si>
  <si>
    <t>Titel</t>
  </si>
  <si>
    <t>Tabellenblatt "Lies mich!"</t>
  </si>
  <si>
    <t>Hinweise</t>
  </si>
  <si>
    <t>1)</t>
  </si>
  <si>
    <r>
      <t xml:space="preserve">Dieses Formblatt dient dem Nachweis der Erfüllung der Anforderungen der Ausschreibungsunterlagen. Bitte füllen Sie </t>
    </r>
    <r>
      <rPr>
        <b/>
        <sz val="10"/>
        <color theme="1"/>
        <rFont val="Calibri"/>
        <family val="2"/>
        <scheme val="minor"/>
      </rPr>
      <t>alle Tabellenblätter</t>
    </r>
    <r>
      <rPr>
        <sz val="10"/>
        <color theme="1"/>
        <rFont val="Calibri"/>
        <family val="2"/>
        <scheme val="minor"/>
      </rPr>
      <t xml:space="preserve"> dieses Formblattes sorgfältig und wahrheitsgemäß aus. Halten Sie die </t>
    </r>
    <r>
      <rPr>
        <b/>
        <sz val="10"/>
        <color theme="1"/>
        <rFont val="Calibri"/>
        <family val="2"/>
        <scheme val="minor"/>
      </rPr>
      <t>Reihenfolge der Tabellenblätter</t>
    </r>
    <r>
      <rPr>
        <sz val="10"/>
        <color theme="1"/>
        <rFont val="Calibri"/>
        <family val="2"/>
        <scheme val="minor"/>
      </rPr>
      <t xml:space="preserve"> ein, da teilweise das Formblatt auf Daten aus früheren Schritten zurückgreift.</t>
    </r>
  </si>
  <si>
    <t>2)</t>
  </si>
  <si>
    <r>
      <t xml:space="preserve">Beachten Sie bitte die </t>
    </r>
    <r>
      <rPr>
        <b/>
        <sz val="10"/>
        <color theme="1"/>
        <rFont val="Calibri"/>
        <family val="2"/>
        <scheme val="minor"/>
      </rPr>
      <t>Hinweise</t>
    </r>
    <r>
      <rPr>
        <sz val="10"/>
        <color theme="1"/>
        <rFont val="Calibri"/>
        <family val="2"/>
        <scheme val="minor"/>
      </rPr>
      <t xml:space="preserve"> in den jeweiligen Tabellenblättern.
Sollten Unklarheiten bestehen, nützen Sie die Möglichkeit, zeitgerecht </t>
    </r>
    <r>
      <rPr>
        <b/>
        <sz val="10"/>
        <color theme="1"/>
        <rFont val="Calibri"/>
        <family val="2"/>
        <scheme val="minor"/>
      </rPr>
      <t>Fragen über die offizielle Vergabeplattform</t>
    </r>
    <r>
      <rPr>
        <sz val="10"/>
        <color theme="1"/>
        <rFont val="Calibri"/>
        <family val="2"/>
        <scheme val="minor"/>
      </rPr>
      <t xml:space="preserve"> zu stellen.</t>
    </r>
  </si>
  <si>
    <t>3)</t>
  </si>
  <si>
    <r>
      <t xml:space="preserve">Details zu sämtlichen Anforderungen finden Sie in den </t>
    </r>
    <r>
      <rPr>
        <b/>
        <sz val="10"/>
        <color theme="1"/>
        <rFont val="Calibri"/>
        <family val="2"/>
        <scheme val="minor"/>
      </rPr>
      <t>Ausschreibungsunterlagen.</t>
    </r>
  </si>
  <si>
    <t>4)</t>
  </si>
  <si>
    <t>Das Arbeitsblatt ist zur Vermeidung von Fehlern - bis auf die blauen Zellen - gesperrt. Die genaue Farbcodierung finden Sie nachstehend.</t>
  </si>
  <si>
    <t>Legende zum Farbcode im Formblatt</t>
  </si>
  <si>
    <t>Blaue Felder sind vom Unternehmer auszufüllen</t>
  </si>
  <si>
    <t>Hellblaue Felder sind bei Bedarf vom Unternehmer zu befüllen</t>
  </si>
  <si>
    <r>
      <t xml:space="preserve">Schraffierte Felder sind </t>
    </r>
    <r>
      <rPr>
        <b/>
        <sz val="10"/>
        <color theme="1"/>
        <rFont val="Calibri"/>
        <family val="2"/>
        <scheme val="minor"/>
      </rPr>
      <t>nicht</t>
    </r>
    <r>
      <rPr>
        <sz val="10"/>
        <color theme="1"/>
        <rFont val="Calibri"/>
        <family val="2"/>
        <scheme val="minor"/>
      </rPr>
      <t xml:space="preserve"> auszufüllen</t>
    </r>
  </si>
  <si>
    <t>#</t>
  </si>
  <si>
    <t>Oranger Text zeigt Hinweise oder Warnungen für den Unternehmer</t>
  </si>
  <si>
    <t>Tabellenblatt "Umsatz"</t>
  </si>
  <si>
    <t>Bitte lesen Sie vorerst das Tabellenblatt "LiesMich!"</t>
  </si>
  <si>
    <t>In der nachstehenden Tabelle sind sämtliche Unternehmer einzutragen, die für den Nachweis der finanziellen und wirtschaftlichen Leistungsfähigkeit herangezogen werden.</t>
  </si>
  <si>
    <t>Im Fall von verbundenen Unternehmen sind die Umsätze zu konsolidieren (die Innenumsätze – also die zwischen den verbundenen Unternehmen erzielten Umsätze – sind zu eliminieren, soweit Doppelzählungen vorliegen).</t>
  </si>
  <si>
    <t>Umsatzerklärung</t>
  </si>
  <si>
    <r>
      <t>1) Umsatzerklärung</t>
    </r>
    <r>
      <rPr>
        <sz val="11"/>
        <rFont val="Calibri"/>
        <family val="2"/>
        <scheme val="minor"/>
      </rPr>
      <t xml:space="preserve"> - Unternehmer, die mindestens 3 Jahre bestehen</t>
    </r>
  </si>
  <si>
    <r>
      <t xml:space="preserve">Besteht die Absicht Unternehmer - die </t>
    </r>
    <r>
      <rPr>
        <b/>
        <sz val="11"/>
        <color rgb="FF13749F"/>
        <rFont val="Calibri"/>
        <family val="2"/>
        <scheme val="minor"/>
      </rPr>
      <t>mindestens</t>
    </r>
    <r>
      <rPr>
        <sz val="11"/>
        <color rgb="FF13749F"/>
        <rFont val="Calibri"/>
        <family val="2"/>
        <scheme val="minor"/>
      </rPr>
      <t xml:space="preserve"> 3 Jahre bestehen - für den Nachweis heranzuziehen?</t>
    </r>
  </si>
  <si>
    <t>Bitte auswählen</t>
  </si>
  <si>
    <r>
      <rPr>
        <b/>
        <sz val="10"/>
        <color rgb="FFFF9800"/>
        <rFont val="Calibri"/>
        <family val="2"/>
        <scheme val="minor"/>
      </rPr>
      <t>a.)</t>
    </r>
    <r>
      <rPr>
        <sz val="10"/>
        <color rgb="FFFF9800"/>
        <rFont val="Calibri"/>
        <family val="2"/>
        <scheme val="minor"/>
      </rPr>
      <t xml:space="preserve"> Die nachstehenden Felder sind nur auszufüllen, sofern ein Unternehmen länger als drei Jahre besteht. Sollte es kürzer bestehen, ist Punkt 2) auszufüllen.</t>
    </r>
  </si>
  <si>
    <t>Nr.</t>
  </si>
  <si>
    <t>Unternehmensbezeichnung</t>
  </si>
  <si>
    <t>Rolle im Verfahren</t>
  </si>
  <si>
    <t>Letztes Geschäftsjahr</t>
  </si>
  <si>
    <t>Vorletztes Geschäftsjahr</t>
  </si>
  <si>
    <t>Drittletztes Geschäftsjahr</t>
  </si>
  <si>
    <t>Achtung: Felder nicht vollständig befüllt</t>
  </si>
  <si>
    <t>[Bitte auswählen]</t>
  </si>
  <si>
    <r>
      <t>2) Umsatzerklärung</t>
    </r>
    <r>
      <rPr>
        <sz val="11"/>
        <rFont val="Calibri"/>
        <family val="2"/>
        <scheme val="minor"/>
      </rPr>
      <t xml:space="preserve"> - Unternehmer, die weniger als 3 Jahre bestehen</t>
    </r>
  </si>
  <si>
    <r>
      <t xml:space="preserve">Besteht die Absicht Unternehmer - die </t>
    </r>
    <r>
      <rPr>
        <b/>
        <sz val="11"/>
        <color rgb="FF13749F"/>
        <rFont val="Calibri"/>
        <family val="2"/>
        <scheme val="minor"/>
      </rPr>
      <t>weniger</t>
    </r>
    <r>
      <rPr>
        <sz val="11"/>
        <color rgb="FF13749F"/>
        <rFont val="Calibri"/>
        <family val="2"/>
        <scheme val="minor"/>
      </rPr>
      <t xml:space="preserve"> als 3 Jahre bestehen - für den Nachweis heranzuziehen?</t>
    </r>
  </si>
  <si>
    <r>
      <rPr>
        <b/>
        <sz val="10"/>
        <color rgb="FFFF9800"/>
        <rFont val="Calibri"/>
        <family val="2"/>
        <scheme val="minor"/>
      </rPr>
      <t>a.)</t>
    </r>
    <r>
      <rPr>
        <sz val="10"/>
        <color rgb="FFFF9800"/>
        <rFont val="Calibri"/>
        <family val="2"/>
        <scheme val="minor"/>
      </rPr>
      <t xml:space="preserve"> Die nachstehenden Felder sind nur auszufüllen, sofern ein Unternehmen weniger als drei Jahre besteht. Sollte es länger bestehen, ist Punkt 1) auszufüllen.</t>
    </r>
  </si>
  <si>
    <r>
      <rPr>
        <b/>
        <sz val="10"/>
        <color rgb="FFFF9800"/>
        <rFont val="Calibri"/>
        <family val="2"/>
        <scheme val="minor"/>
      </rPr>
      <t>b.)</t>
    </r>
    <r>
      <rPr>
        <sz val="10"/>
        <color rgb="FFFF9800"/>
        <rFont val="Calibri"/>
        <family val="2"/>
        <scheme val="minor"/>
      </rPr>
      <t xml:space="preserve"> Es gilt das Zwölffache des durchschnittlichen Monatsumsatzes seit Bestand des Unternehmens.</t>
    </r>
  </si>
  <si>
    <t>durchschnittlicher Monatsumsatz</t>
  </si>
  <si>
    <t>12 x durchschnittlicher Monatsumsatz</t>
  </si>
  <si>
    <t>Zusammenfassung - Umsatzerklärung</t>
  </si>
  <si>
    <t>12 x durschnittlicher Monatsumsatz</t>
  </si>
  <si>
    <t>nachgewiesener Umsatz</t>
  </si>
  <si>
    <t>Anforderung</t>
  </si>
  <si>
    <t>noch nachzuweisen</t>
  </si>
  <si>
    <t>5195.05030</t>
  </si>
  <si>
    <t>Österreichweite Mountainbikekoordination von Bund und Ländern</t>
  </si>
  <si>
    <r>
      <t>In diesem Tabellenblatt ist der relevante Umsatz gemäß Punkt</t>
    </r>
    <r>
      <rPr>
        <b/>
        <sz val="10"/>
        <rFont val="Calibri"/>
        <family val="2"/>
        <scheme val="minor"/>
      </rPr>
      <t xml:space="preserve"> 5.4.1 </t>
    </r>
    <r>
      <rPr>
        <sz val="10"/>
        <rFont val="Calibri"/>
        <family val="2"/>
        <scheme val="minor"/>
      </rPr>
      <t>der Allgemeinen Ausschreibungsbedingungen zu erklären.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</si>
</sst>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theme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13749F"/>
      <name val="Calibri"/>
      <family val="2"/>
      <scheme val="minor"/>
    </font>
    <font>
      <b/>
      <sz val="18"/>
      <color rgb="FF13749F"/>
      <name val="Calibri"/>
      <family val="2"/>
      <scheme val="minor"/>
    </font>
    <font>
      <b/>
      <sz val="10"/>
      <color rgb="FFFF9900"/>
      <name val="Calibri"/>
      <family val="2"/>
      <scheme val="minor"/>
    </font>
    <font>
      <sz val="11"/>
      <color rgb="FF13749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rgb="FFFF9800"/>
      <name val="Calibri"/>
      <family val="2"/>
      <scheme val="minor"/>
    </font>
    <font>
      <sz val="10"/>
      <color rgb="FFFF98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3749F"/>
        <bgColor indexed="64"/>
      </patternFill>
    </fill>
    <fill>
      <patternFill patternType="solid">
        <fgColor rgb="FFFFBB5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8B7E1"/>
        <bgColor indexed="64"/>
      </patternFill>
    </fill>
    <fill>
      <patternFill patternType="solid">
        <fgColor rgb="FFC4DB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2" fillId="0" borderId="0"/>
  </cellStyleXfs>
  <cellXfs count="102">
    <xf numFmtId="0" fontId="0" fillId="0" borderId="0" xfId="0"/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0" fontId="0" fillId="2" borderId="2" xfId="0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12" fillId="2" borderId="11" xfId="0" applyNumberFormat="1" applyFont="1" applyFill="1" applyBorder="1" applyAlignment="1">
      <alignment vertical="center" wrapText="1"/>
    </xf>
    <xf numFmtId="49" fontId="11" fillId="2" borderId="5" xfId="0" applyNumberFormat="1" applyFont="1" applyFill="1" applyBorder="1" applyAlignment="1">
      <alignment horizontal="right" vertical="center"/>
    </xf>
    <xf numFmtId="49" fontId="12" fillId="2" borderId="13" xfId="0" applyNumberFormat="1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vertical="center" wrapText="1"/>
    </xf>
    <xf numFmtId="49" fontId="12" fillId="2" borderId="6" xfId="0" applyNumberFormat="1" applyFont="1" applyFill="1" applyBorder="1" applyAlignment="1">
      <alignment vertical="center" wrapText="1"/>
    </xf>
    <xf numFmtId="49" fontId="12" fillId="2" borderId="3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vertical="center" wrapText="1"/>
    </xf>
    <xf numFmtId="49" fontId="12" fillId="2" borderId="12" xfId="0" applyNumberFormat="1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15" fillId="3" borderId="0" xfId="1" applyFont="1" applyFill="1" applyAlignment="1">
      <alignment vertical="center" wrapText="1"/>
    </xf>
    <xf numFmtId="0" fontId="6" fillId="2" borderId="4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10" fillId="0" borderId="2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164" fontId="11" fillId="0" borderId="2" xfId="0" applyNumberFormat="1" applyFont="1" applyBorder="1" applyAlignment="1" applyProtection="1">
      <alignment horizontal="center" vertical="center"/>
      <protection locked="0"/>
    </xf>
    <xf numFmtId="0" fontId="11" fillId="11" borderId="2" xfId="0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22" fillId="2" borderId="2" xfId="0" applyFont="1" applyFill="1" applyBorder="1" applyAlignment="1">
      <alignment horizontal="left" vertical="center"/>
    </xf>
    <xf numFmtId="0" fontId="22" fillId="2" borderId="2" xfId="0" applyFont="1" applyFill="1" applyBorder="1" applyAlignment="1">
      <alignment horizontal="center" vertical="center"/>
    </xf>
    <xf numFmtId="0" fontId="0" fillId="11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4" fontId="6" fillId="6" borderId="4" xfId="0" applyNumberFormat="1" applyFont="1" applyFill="1" applyBorder="1" applyAlignment="1">
      <alignment horizontal="center" vertical="center"/>
    </xf>
    <xf numFmtId="4" fontId="6" fillId="6" borderId="5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12" borderId="4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49" fontId="8" fillId="5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13" fillId="2" borderId="4" xfId="0" applyNumberFormat="1" applyFont="1" applyFill="1" applyBorder="1" applyAlignment="1">
      <alignment horizontal="right" vertical="center"/>
    </xf>
    <xf numFmtId="49" fontId="13" fillId="2" borderId="8" xfId="0" applyNumberFormat="1" applyFont="1" applyFill="1" applyBorder="1" applyAlignment="1">
      <alignment horizontal="right" vertical="center"/>
    </xf>
    <xf numFmtId="49" fontId="13" fillId="2" borderId="5" xfId="0" applyNumberFormat="1" applyFont="1" applyFill="1" applyBorder="1" applyAlignment="1">
      <alignment horizontal="right" vertical="center"/>
    </xf>
    <xf numFmtId="164" fontId="13" fillId="9" borderId="4" xfId="0" applyNumberFormat="1" applyFont="1" applyFill="1" applyBorder="1" applyAlignment="1">
      <alignment horizontal="center" vertical="center"/>
    </xf>
    <xf numFmtId="164" fontId="13" fillId="9" borderId="5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49" fontId="21" fillId="8" borderId="4" xfId="0" applyNumberFormat="1" applyFont="1" applyFill="1" applyBorder="1" applyAlignment="1">
      <alignment horizontal="right" vertical="center"/>
    </xf>
    <xf numFmtId="49" fontId="21" fillId="8" borderId="8" xfId="0" applyNumberFormat="1" applyFont="1" applyFill="1" applyBorder="1" applyAlignment="1">
      <alignment horizontal="right" vertical="center"/>
    </xf>
    <xf numFmtId="49" fontId="21" fillId="8" borderId="5" xfId="0" applyNumberFormat="1" applyFont="1" applyFill="1" applyBorder="1" applyAlignment="1">
      <alignment horizontal="right" vertical="center"/>
    </xf>
    <xf numFmtId="164" fontId="21" fillId="8" borderId="4" xfId="0" applyNumberFormat="1" applyFont="1" applyFill="1" applyBorder="1" applyAlignment="1">
      <alignment horizontal="center" vertical="center"/>
    </xf>
    <xf numFmtId="164" fontId="21" fillId="8" borderId="5" xfId="0" applyNumberFormat="1" applyFont="1" applyFill="1" applyBorder="1" applyAlignment="1">
      <alignment horizontal="center" vertical="center"/>
    </xf>
    <xf numFmtId="164" fontId="19" fillId="10" borderId="4" xfId="0" applyNumberFormat="1" applyFont="1" applyFill="1" applyBorder="1" applyAlignment="1">
      <alignment horizontal="center" vertical="center"/>
    </xf>
    <xf numFmtId="164" fontId="19" fillId="10" borderId="5" xfId="0" applyNumberFormat="1" applyFont="1" applyFill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 applyProtection="1">
      <alignment horizontal="center" vertical="center"/>
      <protection locked="0"/>
    </xf>
    <xf numFmtId="164" fontId="11" fillId="0" borderId="5" xfId="0" applyNumberFormat="1" applyFont="1" applyBorder="1" applyAlignment="1" applyProtection="1">
      <alignment horizontal="center" vertical="center"/>
      <protection locked="0"/>
    </xf>
    <xf numFmtId="49" fontId="7" fillId="7" borderId="7" xfId="0" applyNumberFormat="1" applyFont="1" applyFill="1" applyBorder="1" applyAlignment="1">
      <alignment horizontal="center" vertical="center"/>
    </xf>
    <xf numFmtId="49" fontId="7" fillId="7" borderId="2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left" vertical="center" wrapText="1"/>
    </xf>
    <xf numFmtId="49" fontId="8" fillId="5" borderId="8" xfId="0" applyNumberFormat="1" applyFont="1" applyFill="1" applyBorder="1" applyAlignment="1">
      <alignment horizontal="left" vertical="center"/>
    </xf>
    <xf numFmtId="49" fontId="8" fillId="5" borderId="5" xfId="0" applyNumberFormat="1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9" fontId="7" fillId="7" borderId="4" xfId="0" applyNumberFormat="1" applyFont="1" applyFill="1" applyBorder="1" applyAlignment="1">
      <alignment horizontal="left" vertical="center"/>
    </xf>
    <xf numFmtId="49" fontId="7" fillId="7" borderId="8" xfId="0" applyNumberFormat="1" applyFont="1" applyFill="1" applyBorder="1" applyAlignment="1">
      <alignment horizontal="left" vertical="center"/>
    </xf>
    <xf numFmtId="49" fontId="7" fillId="7" borderId="5" xfId="0" applyNumberFormat="1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/>
    </xf>
  </cellXfs>
  <cellStyles count="6">
    <cellStyle name="Komma 2" xfId="2" xr:uid="{00000000-0005-0000-0000-000000000000}"/>
    <cellStyle name="Standard" xfId="0" builtinId="0"/>
    <cellStyle name="Standard 2" xfId="5" xr:uid="{FECE04E3-5262-4920-BFCF-CF55CB755167}"/>
    <cellStyle name="Standard 3" xfId="4" xr:uid="{1E16D4A4-E5A2-4BEE-A212-36DC35AFC069}"/>
    <cellStyle name="Standard 4" xfId="1" xr:uid="{00000000-0005-0000-0000-000002000000}"/>
    <cellStyle name="Währung 2" xfId="3" xr:uid="{00000000-0005-0000-0000-000004000000}"/>
  </cellStyles>
  <dxfs count="5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 tint="-0.24994659260841701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ill>
        <patternFill>
          <bgColor theme="0" tint="-4.9989318521683403E-2"/>
        </patternFill>
      </fill>
    </dxf>
    <dxf>
      <fill>
        <patternFill>
          <bgColor rgb="FF92D050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ill>
        <patternFill>
          <bgColor theme="0"/>
        </patternFill>
      </fill>
    </dxf>
    <dxf>
      <font>
        <strike val="0"/>
        <color auto="1"/>
      </font>
      <fill>
        <patternFill patternType="gray125"/>
      </fill>
    </dxf>
    <dxf>
      <font>
        <strike val="0"/>
        <color auto="1"/>
      </font>
      <fill>
        <patternFill patternType="gray125"/>
      </fill>
    </dxf>
    <dxf>
      <font>
        <strike val="0"/>
        <color auto="1"/>
      </font>
      <fill>
        <patternFill patternType="gray125"/>
      </fill>
    </dxf>
    <dxf>
      <font>
        <strike val="0"/>
        <color auto="1"/>
      </font>
      <fill>
        <patternFill patternType="gray125"/>
      </fill>
    </dxf>
    <dxf>
      <font>
        <color theme="0" tint="-0.24994659260841701"/>
      </font>
    </dxf>
    <dxf>
      <font>
        <color theme="9"/>
      </font>
      <fill>
        <patternFill patternType="none">
          <bgColor auto="1"/>
        </patternFill>
      </fill>
    </dxf>
    <dxf>
      <fill>
        <patternFill>
          <bgColor rgb="FFC4DBF0"/>
        </patternFill>
      </fill>
    </dxf>
    <dxf>
      <fill>
        <patternFill>
          <bgColor rgb="FF88B7E1"/>
        </patternFill>
      </fill>
    </dxf>
    <dxf>
      <fill>
        <patternFill>
          <bgColor rgb="FFC4DBF0"/>
        </patternFill>
      </fill>
    </dxf>
    <dxf>
      <fill>
        <patternFill>
          <bgColor rgb="FF88B7E1"/>
        </patternFill>
      </fill>
    </dxf>
    <dxf>
      <fill>
        <patternFill>
          <bgColor theme="0" tint="-4.9989318521683403E-2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>
          <bgColor theme="0" tint="-4.9989318521683403E-2"/>
        </patternFill>
      </fill>
    </dxf>
    <dxf>
      <font>
        <color theme="0" tint="-0.24994659260841701"/>
      </font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color theme="0" tint="-0.24994659260841701"/>
      </font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 tint="-0.24994659260841701"/>
      </font>
    </dxf>
    <dxf>
      <font>
        <b/>
        <i val="0"/>
        <strike val="0"/>
        <color rgb="FFFF0000"/>
      </font>
    </dxf>
    <dxf>
      <fill>
        <patternFill patternType="lightTrellis"/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13749F"/>
      <color rgb="FFFF9800"/>
      <color rgb="FFC4DBF0"/>
      <color rgb="FF88B7E1"/>
      <color rgb="FF9E3C32"/>
      <color rgb="FF00CC00"/>
      <color rgb="FFFF9900"/>
      <color rgb="FFFFBB57"/>
      <color rgb="FFFFA015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3749F"/>
    <pageSetUpPr fitToPage="1"/>
  </sheetPr>
  <dimension ref="B2:G16"/>
  <sheetViews>
    <sheetView tabSelected="1" zoomScale="145" zoomScaleNormal="145" workbookViewId="0">
      <selection activeCell="G12" sqref="G12"/>
    </sheetView>
  </sheetViews>
  <sheetFormatPr baseColWidth="10" defaultColWidth="11.44140625" defaultRowHeight="14.4" x14ac:dyDescent="0.3"/>
  <cols>
    <col min="1" max="1" width="3.44140625" style="1" customWidth="1"/>
    <col min="2" max="2" width="5" style="24" customWidth="1"/>
    <col min="3" max="3" width="5.88671875" style="24" customWidth="1"/>
    <col min="4" max="4" width="18" style="23" customWidth="1"/>
    <col min="5" max="5" width="49.109375" style="1" customWidth="1"/>
    <col min="6" max="6" width="17.109375" style="1" customWidth="1"/>
    <col min="7" max="7" width="16.109375" style="1" customWidth="1"/>
    <col min="8" max="8" width="25" style="1" customWidth="1"/>
    <col min="9" max="9" width="17.88671875" style="1" customWidth="1"/>
    <col min="10" max="10" width="24.88671875" style="1" customWidth="1"/>
    <col min="11" max="16384" width="11.44140625" style="1"/>
  </cols>
  <sheetData>
    <row r="2" spans="2:7" ht="21.75" customHeight="1" x14ac:dyDescent="0.3">
      <c r="B2" s="44" t="s">
        <v>0</v>
      </c>
      <c r="C2" s="44"/>
      <c r="D2" s="43" t="s">
        <v>46</v>
      </c>
      <c r="E2" s="43"/>
      <c r="F2" s="20"/>
      <c r="G2" s="20"/>
    </row>
    <row r="3" spans="2:7" ht="21.75" customHeight="1" x14ac:dyDescent="0.3">
      <c r="B3" s="44" t="s">
        <v>1</v>
      </c>
      <c r="C3" s="44"/>
      <c r="D3" s="43" t="s">
        <v>47</v>
      </c>
      <c r="E3" s="43"/>
      <c r="F3" s="20"/>
      <c r="G3" s="20"/>
    </row>
    <row r="4" spans="2:7" ht="15" customHeight="1" x14ac:dyDescent="0.3">
      <c r="B4" s="21"/>
      <c r="C4" s="22"/>
      <c r="D4" s="48"/>
      <c r="E4" s="49"/>
      <c r="F4" s="20"/>
      <c r="G4" s="20"/>
    </row>
    <row r="5" spans="2:7" ht="25.5" customHeight="1" x14ac:dyDescent="0.3">
      <c r="B5" s="50" t="s">
        <v>2</v>
      </c>
      <c r="C5" s="51"/>
      <c r="D5" s="51"/>
      <c r="E5" s="52"/>
      <c r="F5" s="20"/>
      <c r="G5" s="20"/>
    </row>
    <row r="6" spans="2:7" ht="15" customHeight="1" x14ac:dyDescent="0.3">
      <c r="B6" s="45" t="s">
        <v>3</v>
      </c>
      <c r="C6" s="46"/>
      <c r="D6" s="46"/>
      <c r="E6" s="47"/>
      <c r="F6" s="20"/>
      <c r="G6" s="20"/>
    </row>
    <row r="7" spans="2:7" ht="57.6" customHeight="1" x14ac:dyDescent="0.3">
      <c r="B7" s="41" t="s">
        <v>4</v>
      </c>
      <c r="C7" s="41"/>
      <c r="D7" s="42" t="s">
        <v>5</v>
      </c>
      <c r="E7" s="42"/>
      <c r="F7" s="20"/>
      <c r="G7" s="20"/>
    </row>
    <row r="8" spans="2:7" ht="42.6" customHeight="1" x14ac:dyDescent="0.3">
      <c r="B8" s="41" t="s">
        <v>6</v>
      </c>
      <c r="C8" s="41">
        <v>2</v>
      </c>
      <c r="D8" s="42" t="s">
        <v>7</v>
      </c>
      <c r="E8" s="42"/>
      <c r="F8" s="20"/>
      <c r="G8" s="20"/>
    </row>
    <row r="9" spans="2:7" ht="21" customHeight="1" x14ac:dyDescent="0.3">
      <c r="B9" s="41" t="s">
        <v>8</v>
      </c>
      <c r="C9" s="41"/>
      <c r="D9" s="42" t="s">
        <v>9</v>
      </c>
      <c r="E9" s="42"/>
      <c r="F9" s="20"/>
      <c r="G9" s="20"/>
    </row>
    <row r="10" spans="2:7" ht="30" customHeight="1" x14ac:dyDescent="0.3">
      <c r="B10" s="41" t="s">
        <v>10</v>
      </c>
      <c r="C10" s="41" t="s">
        <v>11</v>
      </c>
      <c r="D10" s="53" t="s">
        <v>11</v>
      </c>
      <c r="E10" s="54"/>
      <c r="F10" s="20"/>
      <c r="G10" s="20"/>
    </row>
    <row r="11" spans="2:7" ht="15" customHeight="1" x14ac:dyDescent="0.3">
      <c r="B11" s="55"/>
      <c r="C11" s="55"/>
      <c r="D11" s="55"/>
      <c r="E11" s="55"/>
      <c r="F11" s="20"/>
      <c r="G11" s="20"/>
    </row>
    <row r="12" spans="2:7" x14ac:dyDescent="0.3">
      <c r="B12" s="58" t="s">
        <v>12</v>
      </c>
      <c r="C12" s="58"/>
      <c r="D12" s="58"/>
      <c r="E12" s="58"/>
      <c r="F12" s="20"/>
      <c r="G12" s="20"/>
    </row>
    <row r="13" spans="2:7" ht="15" customHeight="1" x14ac:dyDescent="0.3">
      <c r="B13" s="35"/>
      <c r="C13" s="36"/>
      <c r="D13" s="59" t="s">
        <v>13</v>
      </c>
      <c r="E13" s="59"/>
      <c r="F13" s="20"/>
      <c r="G13" s="20"/>
    </row>
    <row r="14" spans="2:7" ht="15" customHeight="1" x14ac:dyDescent="0.3">
      <c r="B14" s="56"/>
      <c r="C14" s="57"/>
      <c r="D14" s="37" t="s">
        <v>14</v>
      </c>
      <c r="E14" s="38"/>
      <c r="F14" s="20"/>
      <c r="G14" s="20"/>
    </row>
    <row r="15" spans="2:7" ht="14.4" customHeight="1" x14ac:dyDescent="0.3">
      <c r="B15" s="39"/>
      <c r="C15" s="40"/>
      <c r="D15" s="37" t="s">
        <v>15</v>
      </c>
      <c r="E15" s="38"/>
      <c r="F15" s="20"/>
      <c r="G15" s="20"/>
    </row>
    <row r="16" spans="2:7" ht="15.75" customHeight="1" x14ac:dyDescent="0.3">
      <c r="B16" s="34" t="s">
        <v>16</v>
      </c>
      <c r="C16" s="34"/>
      <c r="D16" s="33" t="s">
        <v>17</v>
      </c>
      <c r="E16" s="33"/>
    </row>
  </sheetData>
  <sheetProtection algorithmName="SHA-512" hashValue="jI8U25ot3rPe/jcyDqo6aVP7c+R81Tkk6YjgWX5ZXw3wsFilwuQ8cvhD/GzpWAZTCZEgeeY7OU9TZ3Jr0wOLQw==" saltValue="Us0+5LC9JAQMHgMMXZE9Uw==" spinCount="100000" sheet="1" selectLockedCells="1"/>
  <mergeCells count="25">
    <mergeCell ref="B10:C10"/>
    <mergeCell ref="D10:E10"/>
    <mergeCell ref="B11:E11"/>
    <mergeCell ref="B14:C14"/>
    <mergeCell ref="D14:E14"/>
    <mergeCell ref="B12:E12"/>
    <mergeCell ref="D13:E13"/>
    <mergeCell ref="D2:E2"/>
    <mergeCell ref="D3:E3"/>
    <mergeCell ref="B2:C2"/>
    <mergeCell ref="B3:C3"/>
    <mergeCell ref="B6:E6"/>
    <mergeCell ref="D4:E4"/>
    <mergeCell ref="B5:E5"/>
    <mergeCell ref="B8:C8"/>
    <mergeCell ref="B9:C9"/>
    <mergeCell ref="B7:C7"/>
    <mergeCell ref="D7:E7"/>
    <mergeCell ref="D8:E8"/>
    <mergeCell ref="D9:E9"/>
    <mergeCell ref="D16:E16"/>
    <mergeCell ref="B16:C16"/>
    <mergeCell ref="B13:C13"/>
    <mergeCell ref="D15:E15"/>
    <mergeCell ref="B15:C15"/>
  </mergeCells>
  <conditionalFormatting sqref="A2:A1048576">
    <cfRule type="cellIs" dxfId="56" priority="23" operator="equal">
      <formula>0</formula>
    </cfRule>
  </conditionalFormatting>
  <conditionalFormatting sqref="A1:XFD1 B17:E1048576">
    <cfRule type="cellIs" dxfId="55" priority="59" operator="equal">
      <formula>0</formula>
    </cfRule>
  </conditionalFormatting>
  <conditionalFormatting sqref="B13:B15">
    <cfRule type="containsText" dxfId="54" priority="19" operator="containsText" text="Nein">
      <formula>NOT(ISERROR(SEARCH("Nein",B13)))</formula>
    </cfRule>
  </conditionalFormatting>
  <conditionalFormatting sqref="D2:E3">
    <cfRule type="containsText" dxfId="53" priority="2" operator="containsText" text="Bitte befüllen">
      <formula>NOT(ISERROR(SEARCH("Bitte befüllen",D2)))</formula>
    </cfRule>
  </conditionalFormatting>
  <conditionalFormatting sqref="F2:G15">
    <cfRule type="beginsWith" dxfId="52" priority="3" operator="beginsWith" text="befüllt">
      <formula>LEFT(F2,LEN("befüllt"))="befüllt"</formula>
    </cfRule>
    <cfRule type="containsText" dxfId="51" priority="4" operator="containsText" text="nicht notwendig">
      <formula>NOT(ISERROR(SEARCH("nicht notwendig",F2)))</formula>
    </cfRule>
    <cfRule type="containsText" dxfId="50" priority="6" operator="containsText" text="nicht notwendig">
      <formula>NOT(ISERROR(SEARCH("nicht notwendig",F2)))</formula>
    </cfRule>
  </conditionalFormatting>
  <conditionalFormatting sqref="F2:XFD1048576">
    <cfRule type="cellIs" dxfId="49" priority="5" operator="equal">
      <formula>0</formula>
    </cfRule>
  </conditionalFormatting>
  <conditionalFormatting sqref="G26:G1048576">
    <cfRule type="beginsWith" dxfId="48" priority="65" operator="beginsWith" text="befüllt">
      <formula>LEFT(G26,LEN("befüllt"))="befüllt"</formula>
    </cfRule>
  </conditionalFormatting>
  <pageMargins left="0.25" right="0.25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A584F-9B84-4921-A647-7B0829BB00BB}">
  <sheetPr>
    <pageSetUpPr fitToPage="1"/>
  </sheetPr>
  <dimension ref="A2:R48"/>
  <sheetViews>
    <sheetView zoomScale="115" zoomScaleNormal="115" workbookViewId="0">
      <selection activeCell="F14" sqref="F14"/>
    </sheetView>
  </sheetViews>
  <sheetFormatPr baseColWidth="10" defaultColWidth="11.44140625" defaultRowHeight="14.4" x14ac:dyDescent="0.3"/>
  <cols>
    <col min="1" max="1" width="3.44140625" style="1" customWidth="1"/>
    <col min="2" max="2" width="3.88671875" style="1" customWidth="1"/>
    <col min="3" max="3" width="6.109375" style="1" customWidth="1"/>
    <col min="4" max="4" width="51.88671875" style="1" customWidth="1"/>
    <col min="5" max="5" width="34.44140625" style="1" customWidth="1"/>
    <col min="6" max="6" width="24.33203125" style="1" customWidth="1"/>
    <col min="7" max="7" width="23.109375" style="1" customWidth="1"/>
    <col min="8" max="8" width="26.44140625" style="19" customWidth="1"/>
    <col min="9" max="9" width="30" style="30" customWidth="1"/>
    <col min="10" max="10" width="11.44140625" style="1"/>
    <col min="11" max="17" width="2.44140625" style="1" hidden="1" customWidth="1"/>
    <col min="18" max="18" width="1.88671875" style="1" hidden="1" customWidth="1"/>
    <col min="19" max="16384" width="11.44140625" style="1"/>
  </cols>
  <sheetData>
    <row r="2" spans="1:18" ht="25.5" customHeight="1" x14ac:dyDescent="0.3">
      <c r="B2" s="97" t="s">
        <v>18</v>
      </c>
      <c r="C2" s="98"/>
      <c r="D2" s="98"/>
      <c r="E2" s="98"/>
      <c r="F2" s="98"/>
      <c r="G2" s="98"/>
      <c r="H2" s="99"/>
      <c r="I2" s="29"/>
    </row>
    <row r="3" spans="1:18" x14ac:dyDescent="0.3">
      <c r="B3" s="2"/>
      <c r="C3" s="3"/>
      <c r="D3" s="3"/>
      <c r="E3" s="3"/>
      <c r="F3" s="3"/>
      <c r="G3" s="3"/>
      <c r="H3" s="4"/>
      <c r="I3" s="29"/>
    </row>
    <row r="4" spans="1:18" ht="14.25" customHeight="1" x14ac:dyDescent="0.3">
      <c r="B4" s="100" t="s">
        <v>4</v>
      </c>
      <c r="C4" s="49"/>
      <c r="D4" s="53" t="s">
        <v>48</v>
      </c>
      <c r="E4" s="101"/>
      <c r="F4" s="101"/>
      <c r="G4" s="101"/>
      <c r="H4" s="54"/>
      <c r="I4" s="29"/>
    </row>
    <row r="5" spans="1:18" ht="15" customHeight="1" x14ac:dyDescent="0.3">
      <c r="B5" s="100" t="s">
        <v>6</v>
      </c>
      <c r="C5" s="49"/>
      <c r="D5" s="94" t="s">
        <v>19</v>
      </c>
      <c r="E5" s="95"/>
      <c r="F5" s="95"/>
      <c r="G5" s="95"/>
      <c r="H5" s="96"/>
      <c r="I5" s="29"/>
    </row>
    <row r="6" spans="1:18" x14ac:dyDescent="0.3">
      <c r="B6" s="92" t="s">
        <v>8</v>
      </c>
      <c r="C6" s="93"/>
      <c r="D6" s="94" t="s">
        <v>20</v>
      </c>
      <c r="E6" s="95"/>
      <c r="F6" s="95"/>
      <c r="G6" s="95"/>
      <c r="H6" s="96"/>
    </row>
    <row r="7" spans="1:18" ht="24.75" customHeight="1" x14ac:dyDescent="0.3">
      <c r="B7" s="92" t="s">
        <v>10</v>
      </c>
      <c r="C7" s="93"/>
      <c r="D7" s="94" t="s">
        <v>21</v>
      </c>
      <c r="E7" s="95"/>
      <c r="F7" s="95"/>
      <c r="G7" s="95"/>
      <c r="H7" s="96"/>
    </row>
    <row r="8" spans="1:18" x14ac:dyDescent="0.3">
      <c r="B8" s="2"/>
      <c r="C8" s="3"/>
      <c r="D8" s="3"/>
      <c r="E8" s="3"/>
      <c r="F8" s="3"/>
      <c r="G8" s="3"/>
      <c r="H8" s="4"/>
      <c r="I8" s="29"/>
    </row>
    <row r="9" spans="1:18" ht="21" x14ac:dyDescent="0.3">
      <c r="B9" s="89" t="s">
        <v>22</v>
      </c>
      <c r="C9" s="90"/>
      <c r="D9" s="90"/>
      <c r="E9" s="90"/>
      <c r="F9" s="90"/>
      <c r="G9" s="90"/>
      <c r="H9" s="91"/>
      <c r="I9" s="29"/>
    </row>
    <row r="10" spans="1:18" x14ac:dyDescent="0.3">
      <c r="B10" s="79" t="s">
        <v>23</v>
      </c>
      <c r="C10" s="80"/>
      <c r="D10" s="80"/>
      <c r="E10" s="80"/>
      <c r="F10" s="80"/>
      <c r="G10" s="80"/>
      <c r="H10" s="81"/>
      <c r="I10" s="29"/>
    </row>
    <row r="11" spans="1:18" ht="17.25" customHeight="1" x14ac:dyDescent="0.3">
      <c r="B11" s="82" t="s">
        <v>24</v>
      </c>
      <c r="C11" s="83"/>
      <c r="D11" s="83"/>
      <c r="E11" s="83"/>
      <c r="F11" s="83"/>
      <c r="G11" s="83"/>
      <c r="H11" s="28" t="s">
        <v>25</v>
      </c>
      <c r="I11" s="29"/>
    </row>
    <row r="12" spans="1:18" ht="17.25" customHeight="1" x14ac:dyDescent="0.3">
      <c r="B12" s="84" t="s">
        <v>26</v>
      </c>
      <c r="C12" s="85"/>
      <c r="D12" s="85"/>
      <c r="E12" s="85"/>
      <c r="F12" s="85"/>
      <c r="G12" s="85"/>
      <c r="H12" s="86"/>
      <c r="I12" s="29"/>
    </row>
    <row r="13" spans="1:18" ht="15" customHeight="1" x14ac:dyDescent="0.3">
      <c r="A13" s="5"/>
      <c r="B13" s="87" t="s">
        <v>27</v>
      </c>
      <c r="C13" s="88"/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29"/>
      <c r="K13" s="1" t="s">
        <v>33</v>
      </c>
    </row>
    <row r="14" spans="1:18" x14ac:dyDescent="0.3">
      <c r="A14" s="7">
        <v>1</v>
      </c>
      <c r="B14" s="73">
        <v>1</v>
      </c>
      <c r="C14" s="74"/>
      <c r="D14" s="25"/>
      <c r="E14" s="26" t="s">
        <v>34</v>
      </c>
      <c r="F14" s="27"/>
      <c r="G14" s="27"/>
      <c r="H14" s="27"/>
      <c r="I14" s="31" t="str" cm="1">
        <f t="array" ref="I14">_xlfn.IFS($H$11="Nein","",$H$11="bitte auswählen","bitte Zelle H11 befüllen",$Q$14&lt;5,"Unvollständig",$G$46&gt;=$G$47,"",$G$47&gt;$G$46,"Die Anforderungen an den Umsatz wurden noch nicht entsprechend nachgewiesen",$Q14=5,"")</f>
        <v>bitte Zelle H11 befüllen</v>
      </c>
      <c r="K14" s="8">
        <f>IF(D14="",0,1)</f>
        <v>0</v>
      </c>
      <c r="L14" s="8">
        <f>IF(E14="[Bitte auswählen]",0,IF(E14="",0,1))</f>
        <v>0</v>
      </c>
      <c r="M14" s="8">
        <f>IF(ISNUMBER(F14),1,0)</f>
        <v>0</v>
      </c>
      <c r="N14" s="8">
        <f t="shared" ref="N14:O23" si="0">IF(ISNUMBER(G14),1,0)</f>
        <v>0</v>
      </c>
      <c r="O14" s="8">
        <f t="shared" si="0"/>
        <v>0</v>
      </c>
      <c r="P14" s="8"/>
      <c r="Q14" s="8">
        <f>SUM(K14:O14)</f>
        <v>0</v>
      </c>
      <c r="R14" s="8">
        <f>COUNTA(K14:O14)</f>
        <v>5</v>
      </c>
    </row>
    <row r="15" spans="1:18" x14ac:dyDescent="0.3">
      <c r="A15" s="7">
        <v>2</v>
      </c>
      <c r="B15" s="73">
        <v>2</v>
      </c>
      <c r="C15" s="74"/>
      <c r="D15" s="25"/>
      <c r="E15" s="26" t="s">
        <v>34</v>
      </c>
      <c r="F15" s="27"/>
      <c r="G15" s="27"/>
      <c r="H15" s="27"/>
      <c r="I15" s="31" t="str">
        <f t="shared" ref="I15:I23" si="1">IF($H$11="Nein","",IF($H$11="bitte auswählen","bitte Zelle H11 befüllen",(IF(AND($Q15=5,$G$48="Anforderung erfüllt"),"","Bei Bedarf auszufüllen"))))</f>
        <v>bitte Zelle H11 befüllen</v>
      </c>
      <c r="K15" s="8">
        <f t="shared" ref="K15:K23" si="2">IF(D15="",0,1)</f>
        <v>0</v>
      </c>
      <c r="L15" s="8">
        <f t="shared" ref="L15:L23" si="3">IF(E15="[Bitte auswählen]",0,IF(E15="",0,1))</f>
        <v>0</v>
      </c>
      <c r="M15" s="8">
        <f t="shared" ref="M15:M23" si="4">IF(ISNUMBER(F15),1,0)</f>
        <v>0</v>
      </c>
      <c r="N15" s="8">
        <f t="shared" si="0"/>
        <v>0</v>
      </c>
      <c r="O15" s="8">
        <f t="shared" si="0"/>
        <v>0</v>
      </c>
      <c r="P15" s="8"/>
      <c r="Q15" s="8">
        <f t="shared" ref="Q15:Q23" si="5">SUM(K15:O15)</f>
        <v>0</v>
      </c>
      <c r="R15" s="8">
        <f t="shared" ref="R15:R23" si="6">COUNTA(K15:O15)</f>
        <v>5</v>
      </c>
    </row>
    <row r="16" spans="1:18" x14ac:dyDescent="0.3">
      <c r="A16" s="7">
        <v>3</v>
      </c>
      <c r="B16" s="73">
        <v>3</v>
      </c>
      <c r="C16" s="74"/>
      <c r="D16" s="25"/>
      <c r="E16" s="26" t="s">
        <v>34</v>
      </c>
      <c r="F16" s="27"/>
      <c r="G16" s="27"/>
      <c r="H16" s="27"/>
      <c r="I16" s="31" t="str">
        <f t="shared" si="1"/>
        <v>bitte Zelle H11 befüllen</v>
      </c>
      <c r="K16" s="8">
        <f t="shared" si="2"/>
        <v>0</v>
      </c>
      <c r="L16" s="8">
        <f t="shared" si="3"/>
        <v>0</v>
      </c>
      <c r="M16" s="8">
        <f t="shared" si="4"/>
        <v>0</v>
      </c>
      <c r="N16" s="8">
        <f t="shared" si="0"/>
        <v>0</v>
      </c>
      <c r="O16" s="8">
        <f t="shared" si="0"/>
        <v>0</v>
      </c>
      <c r="P16" s="8"/>
      <c r="Q16" s="8">
        <f t="shared" si="5"/>
        <v>0</v>
      </c>
      <c r="R16" s="8">
        <f t="shared" si="6"/>
        <v>5</v>
      </c>
    </row>
    <row r="17" spans="1:18" ht="15" customHeight="1" x14ac:dyDescent="0.3">
      <c r="A17" s="7">
        <v>4</v>
      </c>
      <c r="B17" s="73">
        <v>4</v>
      </c>
      <c r="C17" s="74"/>
      <c r="D17" s="25"/>
      <c r="E17" s="26" t="s">
        <v>34</v>
      </c>
      <c r="F17" s="27"/>
      <c r="G17" s="27"/>
      <c r="H17" s="27"/>
      <c r="I17" s="31" t="str">
        <f t="shared" si="1"/>
        <v>bitte Zelle H11 befüllen</v>
      </c>
      <c r="K17" s="8">
        <f t="shared" si="2"/>
        <v>0</v>
      </c>
      <c r="L17" s="8">
        <f t="shared" si="3"/>
        <v>0</v>
      </c>
      <c r="M17" s="8">
        <f t="shared" si="4"/>
        <v>0</v>
      </c>
      <c r="N17" s="8">
        <f t="shared" si="0"/>
        <v>0</v>
      </c>
      <c r="O17" s="8">
        <f t="shared" si="0"/>
        <v>0</v>
      </c>
      <c r="P17" s="8"/>
      <c r="Q17" s="8">
        <f t="shared" si="5"/>
        <v>0</v>
      </c>
      <c r="R17" s="8">
        <f t="shared" si="6"/>
        <v>5</v>
      </c>
    </row>
    <row r="18" spans="1:18" x14ac:dyDescent="0.3">
      <c r="A18" s="7">
        <v>5</v>
      </c>
      <c r="B18" s="73">
        <v>5</v>
      </c>
      <c r="C18" s="74"/>
      <c r="D18" s="25"/>
      <c r="E18" s="26" t="s">
        <v>34</v>
      </c>
      <c r="F18" s="27"/>
      <c r="G18" s="27"/>
      <c r="H18" s="27"/>
      <c r="I18" s="31" t="str">
        <f t="shared" si="1"/>
        <v>bitte Zelle H11 befüllen</v>
      </c>
      <c r="K18" s="8">
        <f t="shared" si="2"/>
        <v>0</v>
      </c>
      <c r="L18" s="8">
        <f t="shared" si="3"/>
        <v>0</v>
      </c>
      <c r="M18" s="8">
        <f t="shared" si="4"/>
        <v>0</v>
      </c>
      <c r="N18" s="8">
        <f t="shared" si="0"/>
        <v>0</v>
      </c>
      <c r="O18" s="8">
        <f t="shared" si="0"/>
        <v>0</v>
      </c>
      <c r="P18" s="8"/>
      <c r="Q18" s="8">
        <f t="shared" si="5"/>
        <v>0</v>
      </c>
      <c r="R18" s="8">
        <f t="shared" si="6"/>
        <v>5</v>
      </c>
    </row>
    <row r="19" spans="1:18" x14ac:dyDescent="0.3">
      <c r="A19" s="7">
        <v>2</v>
      </c>
      <c r="B19" s="73">
        <v>6</v>
      </c>
      <c r="C19" s="74"/>
      <c r="D19" s="25"/>
      <c r="E19" s="26" t="s">
        <v>34</v>
      </c>
      <c r="F19" s="27"/>
      <c r="G19" s="27"/>
      <c r="H19" s="27"/>
      <c r="I19" s="31" t="str">
        <f t="shared" si="1"/>
        <v>bitte Zelle H11 befüllen</v>
      </c>
      <c r="K19" s="8">
        <f t="shared" si="2"/>
        <v>0</v>
      </c>
      <c r="L19" s="8">
        <f t="shared" si="3"/>
        <v>0</v>
      </c>
      <c r="M19" s="8">
        <f t="shared" si="4"/>
        <v>0</v>
      </c>
      <c r="N19" s="8">
        <f t="shared" si="0"/>
        <v>0</v>
      </c>
      <c r="O19" s="8">
        <f t="shared" si="0"/>
        <v>0</v>
      </c>
      <c r="P19" s="8"/>
      <c r="Q19" s="8">
        <f t="shared" si="5"/>
        <v>0</v>
      </c>
      <c r="R19" s="8">
        <f t="shared" si="6"/>
        <v>5</v>
      </c>
    </row>
    <row r="20" spans="1:18" x14ac:dyDescent="0.3">
      <c r="A20" s="7">
        <v>3</v>
      </c>
      <c r="B20" s="73">
        <v>7</v>
      </c>
      <c r="C20" s="74"/>
      <c r="D20" s="25"/>
      <c r="E20" s="26" t="s">
        <v>34</v>
      </c>
      <c r="F20" s="27"/>
      <c r="G20" s="27"/>
      <c r="H20" s="27"/>
      <c r="I20" s="31" t="str">
        <f t="shared" si="1"/>
        <v>bitte Zelle H11 befüllen</v>
      </c>
      <c r="K20" s="8">
        <f t="shared" si="2"/>
        <v>0</v>
      </c>
      <c r="L20" s="8">
        <f t="shared" si="3"/>
        <v>0</v>
      </c>
      <c r="M20" s="8">
        <f t="shared" si="4"/>
        <v>0</v>
      </c>
      <c r="N20" s="8">
        <f t="shared" si="0"/>
        <v>0</v>
      </c>
      <c r="O20" s="8">
        <f t="shared" si="0"/>
        <v>0</v>
      </c>
      <c r="P20" s="8"/>
      <c r="Q20" s="8">
        <f t="shared" si="5"/>
        <v>0</v>
      </c>
      <c r="R20" s="8">
        <f t="shared" si="6"/>
        <v>5</v>
      </c>
    </row>
    <row r="21" spans="1:18" ht="15" customHeight="1" x14ac:dyDescent="0.3">
      <c r="A21" s="7">
        <v>4</v>
      </c>
      <c r="B21" s="73">
        <v>8</v>
      </c>
      <c r="C21" s="74"/>
      <c r="D21" s="25"/>
      <c r="E21" s="26" t="s">
        <v>34</v>
      </c>
      <c r="F21" s="27"/>
      <c r="G21" s="27"/>
      <c r="H21" s="27"/>
      <c r="I21" s="31" t="str">
        <f t="shared" si="1"/>
        <v>bitte Zelle H11 befüllen</v>
      </c>
      <c r="K21" s="8">
        <f t="shared" si="2"/>
        <v>0</v>
      </c>
      <c r="L21" s="8">
        <f t="shared" si="3"/>
        <v>0</v>
      </c>
      <c r="M21" s="8">
        <f t="shared" si="4"/>
        <v>0</v>
      </c>
      <c r="N21" s="8">
        <f t="shared" si="0"/>
        <v>0</v>
      </c>
      <c r="O21" s="8">
        <f t="shared" si="0"/>
        <v>0</v>
      </c>
      <c r="P21" s="8"/>
      <c r="Q21" s="8">
        <f t="shared" si="5"/>
        <v>0</v>
      </c>
      <c r="R21" s="8">
        <f t="shared" si="6"/>
        <v>5</v>
      </c>
    </row>
    <row r="22" spans="1:18" x14ac:dyDescent="0.3">
      <c r="A22" s="7">
        <v>5</v>
      </c>
      <c r="B22" s="73">
        <v>9</v>
      </c>
      <c r="C22" s="74"/>
      <c r="D22" s="25"/>
      <c r="E22" s="26" t="s">
        <v>34</v>
      </c>
      <c r="F22" s="27"/>
      <c r="G22" s="27"/>
      <c r="H22" s="27"/>
      <c r="I22" s="31" t="str">
        <f t="shared" si="1"/>
        <v>bitte Zelle H11 befüllen</v>
      </c>
      <c r="K22" s="8">
        <f t="shared" si="2"/>
        <v>0</v>
      </c>
      <c r="L22" s="8">
        <f t="shared" si="3"/>
        <v>0</v>
      </c>
      <c r="M22" s="8">
        <f t="shared" si="4"/>
        <v>0</v>
      </c>
      <c r="N22" s="8">
        <f t="shared" si="0"/>
        <v>0</v>
      </c>
      <c r="O22" s="8">
        <f t="shared" si="0"/>
        <v>0</v>
      </c>
      <c r="P22" s="8"/>
      <c r="Q22" s="8">
        <f t="shared" si="5"/>
        <v>0</v>
      </c>
      <c r="R22" s="8">
        <f t="shared" si="6"/>
        <v>5</v>
      </c>
    </row>
    <row r="23" spans="1:18" x14ac:dyDescent="0.3">
      <c r="A23" s="7">
        <v>6</v>
      </c>
      <c r="B23" s="73">
        <v>10</v>
      </c>
      <c r="C23" s="74"/>
      <c r="D23" s="25"/>
      <c r="E23" s="26" t="s">
        <v>34</v>
      </c>
      <c r="F23" s="27"/>
      <c r="G23" s="27"/>
      <c r="H23" s="27"/>
      <c r="I23" s="31" t="str">
        <f t="shared" si="1"/>
        <v>bitte Zelle H11 befüllen</v>
      </c>
      <c r="K23" s="8">
        <f t="shared" si="2"/>
        <v>0</v>
      </c>
      <c r="L23" s="8">
        <f t="shared" si="3"/>
        <v>0</v>
      </c>
      <c r="M23" s="8">
        <f t="shared" si="4"/>
        <v>0</v>
      </c>
      <c r="N23" s="8">
        <f t="shared" si="0"/>
        <v>0</v>
      </c>
      <c r="O23" s="8">
        <f t="shared" si="0"/>
        <v>0</v>
      </c>
      <c r="P23" s="8"/>
      <c r="Q23" s="8">
        <f t="shared" si="5"/>
        <v>0</v>
      </c>
      <c r="R23" s="8">
        <f t="shared" si="6"/>
        <v>5</v>
      </c>
    </row>
    <row r="24" spans="1:18" ht="12.6" customHeight="1" x14ac:dyDescent="0.3">
      <c r="B24" s="2"/>
      <c r="C24" s="3"/>
      <c r="D24" s="3"/>
      <c r="E24" s="3"/>
      <c r="F24" s="3"/>
      <c r="G24" s="3"/>
      <c r="H24" s="4"/>
      <c r="I24" s="32"/>
    </row>
    <row r="25" spans="1:18" x14ac:dyDescent="0.3">
      <c r="B25" s="79" t="s">
        <v>35</v>
      </c>
      <c r="C25" s="80"/>
      <c r="D25" s="80"/>
      <c r="E25" s="80"/>
      <c r="F25" s="80"/>
      <c r="G25" s="80"/>
      <c r="H25" s="81"/>
      <c r="I25" s="29"/>
    </row>
    <row r="26" spans="1:18" ht="17.25" customHeight="1" x14ac:dyDescent="0.3">
      <c r="B26" s="82" t="s">
        <v>36</v>
      </c>
      <c r="C26" s="83"/>
      <c r="D26" s="83"/>
      <c r="E26" s="83"/>
      <c r="F26" s="83"/>
      <c r="G26" s="83"/>
      <c r="H26" s="28" t="s">
        <v>25</v>
      </c>
      <c r="I26" s="29"/>
    </row>
    <row r="27" spans="1:18" ht="17.25" customHeight="1" x14ac:dyDescent="0.3">
      <c r="B27" s="84" t="s">
        <v>37</v>
      </c>
      <c r="C27" s="85"/>
      <c r="D27" s="85"/>
      <c r="E27" s="85"/>
      <c r="F27" s="85"/>
      <c r="G27" s="85"/>
      <c r="H27" s="86"/>
      <c r="I27" s="29"/>
    </row>
    <row r="28" spans="1:18" ht="17.25" customHeight="1" x14ac:dyDescent="0.3">
      <c r="B28" s="84" t="s">
        <v>38</v>
      </c>
      <c r="C28" s="85"/>
      <c r="D28" s="85"/>
      <c r="E28" s="85"/>
      <c r="F28" s="85"/>
      <c r="G28" s="85"/>
      <c r="H28" s="86"/>
      <c r="I28" s="29"/>
    </row>
    <row r="29" spans="1:18" ht="32.25" customHeight="1" x14ac:dyDescent="0.3">
      <c r="A29" s="5"/>
      <c r="B29" s="87" t="s">
        <v>27</v>
      </c>
      <c r="C29" s="88"/>
      <c r="D29" s="6" t="s">
        <v>28</v>
      </c>
      <c r="E29" s="6" t="s">
        <v>29</v>
      </c>
      <c r="F29" s="6" t="s">
        <v>39</v>
      </c>
      <c r="G29" s="87" t="s">
        <v>40</v>
      </c>
      <c r="H29" s="88"/>
      <c r="I29" s="29"/>
      <c r="K29" s="1" t="s">
        <v>33</v>
      </c>
    </row>
    <row r="30" spans="1:18" x14ac:dyDescent="0.3">
      <c r="A30" s="7">
        <v>1</v>
      </c>
      <c r="B30" s="73">
        <v>1</v>
      </c>
      <c r="C30" s="74"/>
      <c r="D30" s="25"/>
      <c r="E30" s="26" t="s">
        <v>34</v>
      </c>
      <c r="F30" s="27"/>
      <c r="G30" s="75" t="str">
        <f>IFERROR(IF(F30="","Wird automatisch berechnet",F30*12),"")</f>
        <v>Wird automatisch berechnet</v>
      </c>
      <c r="H30" s="76"/>
      <c r="I30" s="31" t="str" cm="1">
        <f t="array" ref="I30">_xlfn.IFS($H$26="Nein","",$H$26="bitte auswählen","bitte Zelle H26 befüllen",$Q$30&lt;5,"Unvollständig",$G$46&gt;=$G$47,"",$G$47&gt;$G$46,"Die Anforderungen an den Umsatz wurden noch nicht entsprechend nachgewiesen",$Q30=5,"")</f>
        <v>bitte Zelle H26 befüllen</v>
      </c>
      <c r="K30" s="8">
        <f>IF(D30="",0,1)</f>
        <v>0</v>
      </c>
      <c r="L30" s="8">
        <f>IF(E30="[Bitte auswählen]",0,IF(E30="",0,1))</f>
        <v>0</v>
      </c>
      <c r="M30" s="8">
        <f>IF(ISNUMBER(F30),1,0)</f>
        <v>0</v>
      </c>
      <c r="N30" s="8">
        <f>IF(ISNUMBER(G30),1,0)</f>
        <v>0</v>
      </c>
      <c r="O30" s="8">
        <f>IF(ISNUMBER(G30),1,0)</f>
        <v>0</v>
      </c>
      <c r="P30" s="8"/>
      <c r="Q30" s="8">
        <f>SUM(K30:O30)</f>
        <v>0</v>
      </c>
      <c r="R30" s="8">
        <f>COUNTA(K30:O30)</f>
        <v>5</v>
      </c>
    </row>
    <row r="31" spans="1:18" x14ac:dyDescent="0.3">
      <c r="A31" s="7">
        <v>2</v>
      </c>
      <c r="B31" s="73">
        <v>2</v>
      </c>
      <c r="C31" s="74"/>
      <c r="D31" s="25"/>
      <c r="E31" s="26" t="s">
        <v>34</v>
      </c>
      <c r="F31" s="27"/>
      <c r="G31" s="75" t="str">
        <f>IFERROR(IF(F31="","Wird automatisch berechnet",F31*12),"")</f>
        <v>Wird automatisch berechnet</v>
      </c>
      <c r="H31" s="76"/>
      <c r="I31" s="31" t="str">
        <f t="shared" ref="I31:I39" si="7">IF($H$26="Nein","",IF($H$26="bitte auswählen","bitte Zelle H26 befüllen",(IF(AND($Q31=5,$G$48="Anforderung erfüllt"),"","Bei Bedarf auszufüllen"))))</f>
        <v>bitte Zelle H26 befüllen</v>
      </c>
      <c r="K31" s="8">
        <f t="shared" ref="K31:K39" si="8">IF(D31="",0,1)</f>
        <v>0</v>
      </c>
      <c r="L31" s="8">
        <f t="shared" ref="L31:L39" si="9">IF(E31="[Bitte auswählen]",0,IF(E31="",0,1))</f>
        <v>0</v>
      </c>
      <c r="M31" s="8">
        <f t="shared" ref="M31:N39" si="10">IF(ISNUMBER(F31),1,0)</f>
        <v>0</v>
      </c>
      <c r="N31" s="8">
        <f>IF(ISNUMBER(G31),1,0)</f>
        <v>0</v>
      </c>
      <c r="O31" s="8">
        <f>IF(ISNUMBER(G31),1,0)</f>
        <v>0</v>
      </c>
      <c r="P31" s="8"/>
      <c r="Q31" s="8">
        <f t="shared" ref="Q31:Q39" si="11">SUM(K31:O31)</f>
        <v>0</v>
      </c>
      <c r="R31" s="8">
        <f t="shared" ref="R31:R39" si="12">COUNTA(K31:O31)</f>
        <v>5</v>
      </c>
    </row>
    <row r="32" spans="1:18" x14ac:dyDescent="0.3">
      <c r="A32" s="7">
        <v>3</v>
      </c>
      <c r="B32" s="73">
        <v>3</v>
      </c>
      <c r="C32" s="74"/>
      <c r="D32" s="25"/>
      <c r="E32" s="26" t="s">
        <v>34</v>
      </c>
      <c r="F32" s="27"/>
      <c r="G32" s="75" t="str">
        <f t="shared" ref="G32:G39" si="13">IFERROR(IF(F32="","Wird automatisch berechnet",F32*12),"")</f>
        <v>Wird automatisch berechnet</v>
      </c>
      <c r="H32" s="76"/>
      <c r="I32" s="31" t="str">
        <f t="shared" si="7"/>
        <v>bitte Zelle H26 befüllen</v>
      </c>
      <c r="K32" s="8">
        <f t="shared" si="8"/>
        <v>0</v>
      </c>
      <c r="L32" s="8">
        <f t="shared" si="9"/>
        <v>0</v>
      </c>
      <c r="M32" s="8">
        <f t="shared" si="10"/>
        <v>0</v>
      </c>
      <c r="N32" s="8">
        <f t="shared" si="10"/>
        <v>0</v>
      </c>
      <c r="O32" s="8">
        <f t="shared" ref="O32:O39" si="14">IF(ISNUMBER(G32),1,0)</f>
        <v>0</v>
      </c>
      <c r="P32" s="8"/>
      <c r="Q32" s="8">
        <f t="shared" si="11"/>
        <v>0</v>
      </c>
      <c r="R32" s="8">
        <f t="shared" si="12"/>
        <v>5</v>
      </c>
    </row>
    <row r="33" spans="1:18" ht="15" customHeight="1" x14ac:dyDescent="0.3">
      <c r="A33" s="7">
        <v>4</v>
      </c>
      <c r="B33" s="73">
        <v>4</v>
      </c>
      <c r="C33" s="74"/>
      <c r="D33" s="25"/>
      <c r="E33" s="26" t="s">
        <v>34</v>
      </c>
      <c r="F33" s="27"/>
      <c r="G33" s="75" t="str">
        <f t="shared" si="13"/>
        <v>Wird automatisch berechnet</v>
      </c>
      <c r="H33" s="76"/>
      <c r="I33" s="31" t="str">
        <f t="shared" si="7"/>
        <v>bitte Zelle H26 befüllen</v>
      </c>
      <c r="K33" s="8">
        <f t="shared" si="8"/>
        <v>0</v>
      </c>
      <c r="L33" s="8">
        <f t="shared" si="9"/>
        <v>0</v>
      </c>
      <c r="M33" s="8">
        <f t="shared" si="10"/>
        <v>0</v>
      </c>
      <c r="N33" s="8">
        <f t="shared" si="10"/>
        <v>0</v>
      </c>
      <c r="O33" s="8">
        <f t="shared" si="14"/>
        <v>0</v>
      </c>
      <c r="P33" s="8"/>
      <c r="Q33" s="8">
        <f t="shared" si="11"/>
        <v>0</v>
      </c>
      <c r="R33" s="8">
        <f t="shared" si="12"/>
        <v>5</v>
      </c>
    </row>
    <row r="34" spans="1:18" x14ac:dyDescent="0.3">
      <c r="A34" s="7">
        <v>5</v>
      </c>
      <c r="B34" s="73">
        <v>5</v>
      </c>
      <c r="C34" s="74"/>
      <c r="D34" s="25"/>
      <c r="E34" s="26" t="s">
        <v>34</v>
      </c>
      <c r="F34" s="27"/>
      <c r="G34" s="75" t="str">
        <f t="shared" si="13"/>
        <v>Wird automatisch berechnet</v>
      </c>
      <c r="H34" s="76"/>
      <c r="I34" s="31" t="str">
        <f t="shared" si="7"/>
        <v>bitte Zelle H26 befüllen</v>
      </c>
      <c r="K34" s="8">
        <f t="shared" si="8"/>
        <v>0</v>
      </c>
      <c r="L34" s="8">
        <f t="shared" si="9"/>
        <v>0</v>
      </c>
      <c r="M34" s="8">
        <f t="shared" si="10"/>
        <v>0</v>
      </c>
      <c r="N34" s="8">
        <f t="shared" si="10"/>
        <v>0</v>
      </c>
      <c r="O34" s="8">
        <f t="shared" si="14"/>
        <v>0</v>
      </c>
      <c r="P34" s="8"/>
      <c r="Q34" s="8">
        <f t="shared" si="11"/>
        <v>0</v>
      </c>
      <c r="R34" s="8">
        <f t="shared" si="12"/>
        <v>5</v>
      </c>
    </row>
    <row r="35" spans="1:18" x14ac:dyDescent="0.3">
      <c r="A35" s="7">
        <v>2</v>
      </c>
      <c r="B35" s="73">
        <v>6</v>
      </c>
      <c r="C35" s="74"/>
      <c r="D35" s="25"/>
      <c r="E35" s="26" t="s">
        <v>34</v>
      </c>
      <c r="F35" s="27"/>
      <c r="G35" s="75" t="str">
        <f t="shared" si="13"/>
        <v>Wird automatisch berechnet</v>
      </c>
      <c r="H35" s="76"/>
      <c r="I35" s="31" t="str">
        <f t="shared" si="7"/>
        <v>bitte Zelle H26 befüllen</v>
      </c>
      <c r="K35" s="8">
        <f t="shared" si="8"/>
        <v>0</v>
      </c>
      <c r="L35" s="8">
        <f t="shared" si="9"/>
        <v>0</v>
      </c>
      <c r="M35" s="8">
        <f t="shared" si="10"/>
        <v>0</v>
      </c>
      <c r="N35" s="8">
        <f t="shared" si="10"/>
        <v>0</v>
      </c>
      <c r="O35" s="8">
        <f t="shared" si="14"/>
        <v>0</v>
      </c>
      <c r="P35" s="8"/>
      <c r="Q35" s="8">
        <f t="shared" si="11"/>
        <v>0</v>
      </c>
      <c r="R35" s="8">
        <f t="shared" si="12"/>
        <v>5</v>
      </c>
    </row>
    <row r="36" spans="1:18" x14ac:dyDescent="0.3">
      <c r="A36" s="7">
        <v>3</v>
      </c>
      <c r="B36" s="73">
        <v>7</v>
      </c>
      <c r="C36" s="74"/>
      <c r="D36" s="25"/>
      <c r="E36" s="26" t="s">
        <v>34</v>
      </c>
      <c r="F36" s="27"/>
      <c r="G36" s="75" t="str">
        <f t="shared" si="13"/>
        <v>Wird automatisch berechnet</v>
      </c>
      <c r="H36" s="76"/>
      <c r="I36" s="31" t="str">
        <f t="shared" si="7"/>
        <v>bitte Zelle H26 befüllen</v>
      </c>
      <c r="K36" s="8">
        <f t="shared" si="8"/>
        <v>0</v>
      </c>
      <c r="L36" s="8">
        <f t="shared" si="9"/>
        <v>0</v>
      </c>
      <c r="M36" s="8">
        <f t="shared" si="10"/>
        <v>0</v>
      </c>
      <c r="N36" s="8">
        <f t="shared" si="10"/>
        <v>0</v>
      </c>
      <c r="O36" s="8">
        <f t="shared" si="14"/>
        <v>0</v>
      </c>
      <c r="P36" s="8"/>
      <c r="Q36" s="8">
        <f t="shared" si="11"/>
        <v>0</v>
      </c>
      <c r="R36" s="8">
        <f t="shared" si="12"/>
        <v>5</v>
      </c>
    </row>
    <row r="37" spans="1:18" ht="15" customHeight="1" x14ac:dyDescent="0.3">
      <c r="A37" s="7">
        <v>4</v>
      </c>
      <c r="B37" s="73">
        <v>8</v>
      </c>
      <c r="C37" s="74"/>
      <c r="D37" s="25"/>
      <c r="E37" s="26" t="s">
        <v>34</v>
      </c>
      <c r="F37" s="27"/>
      <c r="G37" s="75" t="str">
        <f t="shared" si="13"/>
        <v>Wird automatisch berechnet</v>
      </c>
      <c r="H37" s="76"/>
      <c r="I37" s="31" t="str">
        <f t="shared" si="7"/>
        <v>bitte Zelle H26 befüllen</v>
      </c>
      <c r="K37" s="8">
        <f t="shared" si="8"/>
        <v>0</v>
      </c>
      <c r="L37" s="8">
        <f t="shared" si="9"/>
        <v>0</v>
      </c>
      <c r="M37" s="8">
        <f t="shared" si="10"/>
        <v>0</v>
      </c>
      <c r="N37" s="8">
        <f t="shared" si="10"/>
        <v>0</v>
      </c>
      <c r="O37" s="8">
        <f t="shared" si="14"/>
        <v>0</v>
      </c>
      <c r="P37" s="8"/>
      <c r="Q37" s="8">
        <f t="shared" si="11"/>
        <v>0</v>
      </c>
      <c r="R37" s="8">
        <f t="shared" si="12"/>
        <v>5</v>
      </c>
    </row>
    <row r="38" spans="1:18" x14ac:dyDescent="0.3">
      <c r="A38" s="7">
        <v>5</v>
      </c>
      <c r="B38" s="73">
        <v>9</v>
      </c>
      <c r="C38" s="74"/>
      <c r="D38" s="25"/>
      <c r="E38" s="26" t="s">
        <v>34</v>
      </c>
      <c r="F38" s="27"/>
      <c r="G38" s="75" t="str">
        <f t="shared" si="13"/>
        <v>Wird automatisch berechnet</v>
      </c>
      <c r="H38" s="76"/>
      <c r="I38" s="31" t="str">
        <f t="shared" si="7"/>
        <v>bitte Zelle H26 befüllen</v>
      </c>
      <c r="K38" s="8">
        <f t="shared" si="8"/>
        <v>0</v>
      </c>
      <c r="L38" s="8">
        <f t="shared" si="9"/>
        <v>0</v>
      </c>
      <c r="M38" s="8">
        <f t="shared" si="10"/>
        <v>0</v>
      </c>
      <c r="N38" s="8">
        <f t="shared" si="10"/>
        <v>0</v>
      </c>
      <c r="O38" s="8">
        <f t="shared" si="14"/>
        <v>0</v>
      </c>
      <c r="P38" s="8"/>
      <c r="Q38" s="8">
        <f t="shared" si="11"/>
        <v>0</v>
      </c>
      <c r="R38" s="8">
        <f t="shared" si="12"/>
        <v>5</v>
      </c>
    </row>
    <row r="39" spans="1:18" x14ac:dyDescent="0.3">
      <c r="A39" s="7">
        <v>6</v>
      </c>
      <c r="B39" s="73">
        <v>10</v>
      </c>
      <c r="C39" s="74"/>
      <c r="D39" s="25"/>
      <c r="E39" s="26" t="s">
        <v>34</v>
      </c>
      <c r="F39" s="27"/>
      <c r="G39" s="75" t="str">
        <f t="shared" si="13"/>
        <v>Wird automatisch berechnet</v>
      </c>
      <c r="H39" s="76"/>
      <c r="I39" s="31" t="str">
        <f t="shared" si="7"/>
        <v>bitte Zelle H26 befüllen</v>
      </c>
      <c r="K39" s="8">
        <f t="shared" si="8"/>
        <v>0</v>
      </c>
      <c r="L39" s="8">
        <f t="shared" si="9"/>
        <v>0</v>
      </c>
      <c r="M39" s="8">
        <f t="shared" si="10"/>
        <v>0</v>
      </c>
      <c r="N39" s="8">
        <f t="shared" si="10"/>
        <v>0</v>
      </c>
      <c r="O39" s="8">
        <f t="shared" si="14"/>
        <v>0</v>
      </c>
      <c r="P39" s="8"/>
      <c r="Q39" s="8">
        <f t="shared" si="11"/>
        <v>0</v>
      </c>
      <c r="R39" s="8">
        <f t="shared" si="12"/>
        <v>5</v>
      </c>
    </row>
    <row r="40" spans="1:18" ht="6" customHeight="1" x14ac:dyDescent="0.3">
      <c r="B40" s="2"/>
      <c r="C40" s="3"/>
      <c r="D40" s="3"/>
      <c r="E40" s="3"/>
      <c r="F40" s="3"/>
      <c r="G40" s="3"/>
      <c r="H40" s="4"/>
      <c r="I40" s="32"/>
    </row>
    <row r="41" spans="1:18" ht="21" x14ac:dyDescent="0.3">
      <c r="A41" s="7"/>
      <c r="B41" s="77" t="s">
        <v>41</v>
      </c>
      <c r="C41" s="77"/>
      <c r="D41" s="77"/>
      <c r="E41" s="78"/>
      <c r="F41" s="78"/>
      <c r="G41" s="78"/>
      <c r="H41" s="78"/>
      <c r="I41" s="29"/>
    </row>
    <row r="42" spans="1:18" ht="15" customHeight="1" x14ac:dyDescent="0.3">
      <c r="B42" s="9"/>
      <c r="C42" s="10"/>
      <c r="D42" s="11"/>
      <c r="E42" s="12" t="s">
        <v>30</v>
      </c>
      <c r="F42" s="65">
        <f>SUM(F14:F23)</f>
        <v>0</v>
      </c>
      <c r="G42" s="65"/>
      <c r="H42" s="65"/>
      <c r="I42" s="32"/>
    </row>
    <row r="43" spans="1:18" ht="15" customHeight="1" x14ac:dyDescent="0.3">
      <c r="B43" s="13"/>
      <c r="C43" s="14"/>
      <c r="D43" s="15"/>
      <c r="E43" s="12" t="s">
        <v>31</v>
      </c>
      <c r="F43" s="65">
        <f>SUM(G14:G23)</f>
        <v>0</v>
      </c>
      <c r="G43" s="65"/>
      <c r="H43" s="65"/>
      <c r="I43" s="32"/>
    </row>
    <row r="44" spans="1:18" ht="15" customHeight="1" x14ac:dyDescent="0.3">
      <c r="B44" s="13"/>
      <c r="C44" s="14"/>
      <c r="D44" s="15"/>
      <c r="E44" s="12" t="s">
        <v>32</v>
      </c>
      <c r="F44" s="65">
        <f>SUM(H14:H23)</f>
        <v>0</v>
      </c>
      <c r="G44" s="65"/>
      <c r="H44" s="65"/>
      <c r="I44" s="32"/>
    </row>
    <row r="45" spans="1:18" ht="15" customHeight="1" x14ac:dyDescent="0.3">
      <c r="B45" s="16"/>
      <c r="C45" s="17"/>
      <c r="D45" s="18"/>
      <c r="E45" s="12" t="s">
        <v>42</v>
      </c>
      <c r="F45" s="65">
        <f>SUM(G30:H39)</f>
        <v>0</v>
      </c>
      <c r="G45" s="65"/>
      <c r="H45" s="65"/>
      <c r="I45" s="32"/>
    </row>
    <row r="46" spans="1:18" ht="24.75" customHeight="1" x14ac:dyDescent="0.3">
      <c r="B46" s="66" t="s">
        <v>43</v>
      </c>
      <c r="C46" s="67"/>
      <c r="D46" s="67"/>
      <c r="E46" s="67"/>
      <c r="F46" s="68"/>
      <c r="G46" s="69">
        <f>(SUM(F42:H44)/3)+F45</f>
        <v>0</v>
      </c>
      <c r="H46" s="70"/>
      <c r="I46" s="31" t="str">
        <f>IF(G46=0,"Achtung: Eingaben prüfen","")</f>
        <v>Achtung: Eingaben prüfen</v>
      </c>
    </row>
    <row r="47" spans="1:18" ht="24.9" customHeight="1" x14ac:dyDescent="0.3">
      <c r="B47" s="60" t="s">
        <v>44</v>
      </c>
      <c r="C47" s="61"/>
      <c r="D47" s="61"/>
      <c r="E47" s="61"/>
      <c r="F47" s="62"/>
      <c r="G47" s="71">
        <v>50000</v>
      </c>
      <c r="H47" s="72"/>
    </row>
    <row r="48" spans="1:18" ht="24.9" customHeight="1" x14ac:dyDescent="0.3">
      <c r="B48" s="60" t="s">
        <v>45</v>
      </c>
      <c r="C48" s="61"/>
      <c r="D48" s="61"/>
      <c r="E48" s="61"/>
      <c r="F48" s="62"/>
      <c r="G48" s="63">
        <f>IF(G47=0,"Bitte befüllen Sie die geforderten Felder!",IF(G47&lt;=G46,"Anforderung erfüllt",G47-G46))</f>
        <v>50000</v>
      </c>
      <c r="H48" s="64"/>
    </row>
  </sheetData>
  <sheetProtection algorithmName="SHA-512" hashValue="msKHGZxx3XULnqo8r2b2/J3SxEOI+w5jOMISLGvJ9hL92Uvuwd7jWCyMrO8wyOf7e31XN4fYnJD8psQLzu0iJw==" saltValue="3diPKj8lAKTfs+sKKybj3g==" spinCount="100000" sheet="1" selectLockedCells="1"/>
  <mergeCells count="61">
    <mergeCell ref="B7:C7"/>
    <mergeCell ref="D7:H7"/>
    <mergeCell ref="B6:C6"/>
    <mergeCell ref="D6:H6"/>
    <mergeCell ref="B2:H2"/>
    <mergeCell ref="B4:C4"/>
    <mergeCell ref="D4:H4"/>
    <mergeCell ref="B5:C5"/>
    <mergeCell ref="D5:H5"/>
    <mergeCell ref="B20:C20"/>
    <mergeCell ref="B9:H9"/>
    <mergeCell ref="B10:H10"/>
    <mergeCell ref="B11:G11"/>
    <mergeCell ref="B12:H12"/>
    <mergeCell ref="B13:C13"/>
    <mergeCell ref="B14:C14"/>
    <mergeCell ref="B15:C15"/>
    <mergeCell ref="B16:C16"/>
    <mergeCell ref="B17:C17"/>
    <mergeCell ref="B18:C18"/>
    <mergeCell ref="B19:C19"/>
    <mergeCell ref="B31:C31"/>
    <mergeCell ref="G31:H31"/>
    <mergeCell ref="B21:C21"/>
    <mergeCell ref="B22:C22"/>
    <mergeCell ref="B23:C23"/>
    <mergeCell ref="B25:H25"/>
    <mergeCell ref="B26:G26"/>
    <mergeCell ref="B27:H27"/>
    <mergeCell ref="B28:H28"/>
    <mergeCell ref="B29:C29"/>
    <mergeCell ref="G29:H29"/>
    <mergeCell ref="B30:C30"/>
    <mergeCell ref="G30:H30"/>
    <mergeCell ref="B32:C32"/>
    <mergeCell ref="G32:H32"/>
    <mergeCell ref="B33:C33"/>
    <mergeCell ref="G33:H33"/>
    <mergeCell ref="B34:C34"/>
    <mergeCell ref="G34:H34"/>
    <mergeCell ref="F42:H42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1:H41"/>
    <mergeCell ref="B48:F48"/>
    <mergeCell ref="G48:H48"/>
    <mergeCell ref="F43:H43"/>
    <mergeCell ref="F44:H44"/>
    <mergeCell ref="F45:H45"/>
    <mergeCell ref="B46:F46"/>
    <mergeCell ref="G46:H46"/>
    <mergeCell ref="B47:F47"/>
    <mergeCell ref="G47:H47"/>
  </mergeCells>
  <conditionalFormatting sqref="A2:A7 P3:XFD45 A8:O9 A42:A48 J46:XFD46 I47:O48 P47:XFD1048576">
    <cfRule type="cellIs" dxfId="47" priority="36" operator="equal">
      <formula>0</formula>
    </cfRule>
  </conditionalFormatting>
  <conditionalFormatting sqref="A24">
    <cfRule type="cellIs" dxfId="46" priority="43" operator="equal">
      <formula>0</formula>
    </cfRule>
  </conditionalFormatting>
  <conditionalFormatting sqref="A40">
    <cfRule type="cellIs" dxfId="45" priority="23" operator="equal">
      <formula>0</formula>
    </cfRule>
  </conditionalFormatting>
  <conditionalFormatting sqref="A25:B25">
    <cfRule type="cellIs" dxfId="44" priority="33" operator="equal">
      <formula>0</formula>
    </cfRule>
  </conditionalFormatting>
  <conditionalFormatting sqref="A29:G29">
    <cfRule type="cellIs" dxfId="43" priority="24" operator="equal">
      <formula>0</formula>
    </cfRule>
  </conditionalFormatting>
  <conditionalFormatting sqref="A1:I1 J1:XFD2 I2 A49:O1048576">
    <cfRule type="cellIs" dxfId="42" priority="49" operator="equal">
      <formula>0</formula>
    </cfRule>
  </conditionalFormatting>
  <conditionalFormatting sqref="A11:O11 A10:B10">
    <cfRule type="cellIs" dxfId="41" priority="47" operator="equal">
      <formula>0</formula>
    </cfRule>
  </conditionalFormatting>
  <conditionalFormatting sqref="A13:O13">
    <cfRule type="cellIs" dxfId="40" priority="46" operator="equal">
      <formula>0</formula>
    </cfRule>
  </conditionalFormatting>
  <conditionalFormatting sqref="B52:C55">
    <cfRule type="beginsWith" dxfId="39" priority="42" operator="beginsWith" text="befüllt">
      <formula>LEFT(B52,LEN("befüllt"))="befüllt"</formula>
    </cfRule>
  </conditionalFormatting>
  <conditionalFormatting sqref="B26:G26">
    <cfRule type="cellIs" dxfId="38" priority="18" operator="equal">
      <formula>0</formula>
    </cfRule>
  </conditionalFormatting>
  <conditionalFormatting sqref="B30:G39">
    <cfRule type="expression" dxfId="37" priority="14">
      <formula>$H$26="Nein"</formula>
    </cfRule>
    <cfRule type="expression" dxfId="36" priority="17">
      <formula>$H$26="bitte auswählen"</formula>
    </cfRule>
  </conditionalFormatting>
  <conditionalFormatting sqref="B14:H23">
    <cfRule type="expression" dxfId="35" priority="26">
      <formula>$H$11="Nein"</formula>
    </cfRule>
    <cfRule type="expression" priority="28">
      <formula>$H$11="Ja"</formula>
    </cfRule>
    <cfRule type="expression" dxfId="34" priority="29">
      <formula>$H$11="bitte auswählen"</formula>
    </cfRule>
  </conditionalFormatting>
  <conditionalFormatting sqref="D4:D5">
    <cfRule type="cellIs" dxfId="33" priority="48" operator="equal">
      <formula>0</formula>
    </cfRule>
  </conditionalFormatting>
  <conditionalFormatting sqref="D30:F30">
    <cfRule type="expression" dxfId="32" priority="15">
      <formula>$H$26="Ja"</formula>
    </cfRule>
  </conditionalFormatting>
  <conditionalFormatting sqref="D31:F39">
    <cfRule type="expression" dxfId="31" priority="1">
      <formula>$H$26="Ja"</formula>
    </cfRule>
  </conditionalFormatting>
  <conditionalFormatting sqref="D30:G31">
    <cfRule type="expression" priority="2">
      <formula>$H$26="Ja"</formula>
    </cfRule>
  </conditionalFormatting>
  <conditionalFormatting sqref="D14:H14">
    <cfRule type="expression" dxfId="30" priority="27">
      <formula>$H$11="Ja"</formula>
    </cfRule>
  </conditionalFormatting>
  <conditionalFormatting sqref="D15:H23">
    <cfRule type="expression" dxfId="29" priority="3">
      <formula>$H$11="Ja"</formula>
    </cfRule>
  </conditionalFormatting>
  <conditionalFormatting sqref="F42:F45">
    <cfRule type="cellIs" dxfId="28" priority="35" operator="equal">
      <formula>0</formula>
    </cfRule>
  </conditionalFormatting>
  <conditionalFormatting sqref="F49:F1048576">
    <cfRule type="beginsWith" dxfId="27" priority="50" operator="beginsWith" text="befüllt">
      <formula>LEFT(F49,LEN("befüllt"))="befüllt"</formula>
    </cfRule>
  </conditionalFormatting>
  <conditionalFormatting sqref="F42:H44">
    <cfRule type="expression" dxfId="26" priority="8">
      <formula>$H$11="Nein"</formula>
    </cfRule>
    <cfRule type="expression" priority="10">
      <formula>$H$11="Ja"</formula>
    </cfRule>
    <cfRule type="expression" dxfId="25" priority="9">
      <formula>$H$11="Bitte auswählen"</formula>
    </cfRule>
  </conditionalFormatting>
  <conditionalFormatting sqref="F45:H45">
    <cfRule type="expression" dxfId="24" priority="11">
      <formula>$H$26="Nein"</formula>
    </cfRule>
    <cfRule type="expression" dxfId="23" priority="12">
      <formula>$H$26="bitte auswählen"</formula>
    </cfRule>
    <cfRule type="expression" priority="13">
      <formula>$H$26="Ja"</formula>
    </cfRule>
  </conditionalFormatting>
  <conditionalFormatting sqref="G47:H47">
    <cfRule type="cellIs" dxfId="22" priority="6" operator="greaterThan">
      <formula>0</formula>
    </cfRule>
    <cfRule type="cellIs" dxfId="21" priority="7" operator="equal">
      <formula>0</formula>
    </cfRule>
  </conditionalFormatting>
  <conditionalFormatting sqref="G48:H48">
    <cfRule type="containsText" dxfId="20" priority="41" operator="containsText" text="erfüllt">
      <formula>NOT(ISERROR(SEARCH("erfüllt",G48)))</formula>
    </cfRule>
  </conditionalFormatting>
  <conditionalFormatting sqref="H26:O26">
    <cfRule type="cellIs" dxfId="19" priority="25" operator="equal">
      <formula>0</formula>
    </cfRule>
  </conditionalFormatting>
  <conditionalFormatting sqref="I2">
    <cfRule type="containsText" dxfId="18" priority="51" operator="containsText" text="nicht notwendig">
      <formula>NOT(ISERROR(SEARCH("nicht notwendig",#REF!)))</formula>
    </cfRule>
    <cfRule type="containsText" dxfId="17" priority="52" operator="containsText" text="nicht notwendig">
      <formula>NOT(ISERROR(SEARCH("nicht notwendig",#REF!)))</formula>
    </cfRule>
    <cfRule type="beginsWith" dxfId="16" priority="53" operator="beginsWith" text="befüllt">
      <formula>LEFT(#REF!,LEN("befüllt"))="befüllt"</formula>
    </cfRule>
  </conditionalFormatting>
  <conditionalFormatting sqref="I3:I5">
    <cfRule type="beginsWith" dxfId="15" priority="40" operator="beginsWith" text="befüllt">
      <formula>LEFT(#REF!,LEN("befüllt"))="befüllt"</formula>
    </cfRule>
    <cfRule type="containsText" dxfId="14" priority="38" operator="containsText" text="nicht notwendig">
      <formula>NOT(ISERROR(SEARCH("nicht notwendig",#REF!)))</formula>
    </cfRule>
    <cfRule type="containsText" dxfId="13" priority="39" operator="containsText" text="nicht notwendig">
      <formula>NOT(ISERROR(SEARCH("nicht notwendig",#REF!)))</formula>
    </cfRule>
  </conditionalFormatting>
  <conditionalFormatting sqref="I8:I13 I41 I25:I29">
    <cfRule type="containsText" dxfId="12" priority="55" operator="containsText" text="nicht notwendig">
      <formula>NOT(ISERROR(SEARCH("nicht notwendig",#REF!)))</formula>
    </cfRule>
  </conditionalFormatting>
  <conditionalFormatting sqref="I8:I13">
    <cfRule type="containsText" dxfId="11" priority="31" operator="containsText" text="nicht notwendig">
      <formula>NOT(ISERROR(SEARCH("nicht notwendig",#REF!)))</formula>
    </cfRule>
  </conditionalFormatting>
  <conditionalFormatting sqref="I8:I41">
    <cfRule type="beginsWith" dxfId="10" priority="56" operator="beginsWith" text="befüllt">
      <formula>LEFT(#REF!,LEN("befüllt"))="befüllt"</formula>
    </cfRule>
  </conditionalFormatting>
  <conditionalFormatting sqref="I11">
    <cfRule type="containsText" dxfId="9" priority="32" operator="containsText" text="nicht notwendig">
      <formula>NOT(ISERROR(SEARCH("nicht notwendig",#REF!)))</formula>
    </cfRule>
  </conditionalFormatting>
  <conditionalFormatting sqref="I25:I29 I41">
    <cfRule type="containsText" dxfId="8" priority="54" operator="containsText" text="nicht notwendig">
      <formula>NOT(ISERROR(SEARCH("nicht notwendig",#REF!)))</formula>
    </cfRule>
  </conditionalFormatting>
  <conditionalFormatting sqref="I26">
    <cfRule type="containsText" dxfId="7" priority="21" operator="containsText" text="nicht notwendig">
      <formula>NOT(ISERROR(SEARCH("nicht notwendig",#REF!)))</formula>
    </cfRule>
    <cfRule type="containsText" dxfId="6" priority="20" operator="containsText" text="nicht notwendig">
      <formula>NOT(ISERROR(SEARCH("nicht notwendig",#REF!)))</formula>
    </cfRule>
  </conditionalFormatting>
  <conditionalFormatting sqref="I41">
    <cfRule type="cellIs" dxfId="5" priority="44" operator="equal">
      <formula>0</formula>
    </cfRule>
  </conditionalFormatting>
  <conditionalFormatting sqref="I3:O7">
    <cfRule type="cellIs" dxfId="4" priority="37" operator="equal">
      <formula>0</formula>
    </cfRule>
  </conditionalFormatting>
  <conditionalFormatting sqref="I10:O12 A11:A12">
    <cfRule type="cellIs" dxfId="3" priority="30" operator="equal">
      <formula>0</formula>
    </cfRule>
  </conditionalFormatting>
  <conditionalFormatting sqref="I25:O29 A26:A28">
    <cfRule type="cellIs" dxfId="2" priority="19" operator="equal">
      <formula>0</formula>
    </cfRule>
  </conditionalFormatting>
  <conditionalFormatting sqref="J14:O24">
    <cfRule type="cellIs" dxfId="1" priority="34" operator="equal">
      <formula>0</formula>
    </cfRule>
  </conditionalFormatting>
  <conditionalFormatting sqref="J30:O45">
    <cfRule type="cellIs" dxfId="0" priority="22" operator="equal">
      <formula>0</formula>
    </cfRule>
  </conditionalFormatting>
  <dataValidations count="3">
    <dataValidation type="list" allowBlank="1" showInputMessage="1" showErrorMessage="1" sqref="H11 H26" xr:uid="{2370D8A6-AFF3-42D1-9FF4-1B87609ACC1C}">
      <formula1>"Bitte auswählen,Ja,Nein"</formula1>
    </dataValidation>
    <dataValidation type="list" allowBlank="1" showInputMessage="1" sqref="E14:E23 E30:E39" xr:uid="{728B656E-B11E-4504-BC32-E677CD2595DD}">
      <formula1>"[Bitte auswählen],Bieter,Mitglied Bietergemeinschaft,solidarisch haftender Subunternehmer"</formula1>
    </dataValidation>
    <dataValidation allowBlank="1" showInputMessage="1" sqref="D14:D23 D30:D39" xr:uid="{0544FCA2-409C-4C33-ABCD-449E1D63F969}"/>
  </dataValidations>
  <pageMargins left="0.7" right="0.7" top="0.78740157499999996" bottom="0.78740157499999996" header="0.3" footer="0.3"/>
  <pageSetup paperSize="9" scale="39" fitToHeight="0" orientation="portrait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os xmlns="6018b265-3d99-40c6-a412-462613a8bf33" xsi:nil="true"/>
    <Merkmal xmlns="6018b265-3d99-40c6-a412-462613a8bf33">
      <Value>AI Datei für Angebot</Value>
    </Merkmal>
    <Archiv xmlns="6018b265-3d99-40c6-a412-462613a8bf33">false</Archiv>
    <Geschaeftszahl xmlns="6018b265-3d99-40c6-a412-462613a8bf33">4401.04476</Geschaeftszahl>
    <Beschaffungsgruppe xmlns="6018b265-3d99-40c6-a412-462613a8bf33" xsi:nil="true"/>
    <Organisation xmlns="6018b265-3d99-40c6-a412-462613a8bf33" xsi:nil="true"/>
    <Kommentar xmlns="6018b265-3d99-40c6-a412-462613a8bf33" xsi:nil="true"/>
    <Runde xmlns="6018b265-3d99-40c6-a412-462613a8bf33">1</Runde>
    <Berichtigung xmlns="6018b265-3d99-40c6-a412-462613a8bf33" xsi:nil="true"/>
    <Fragebeantwortung xmlns="6018b265-3d99-40c6-a412-462613a8bf3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usschreibungsdokument" ma:contentTypeID="0x0101005DED2037585E44458BC4AF0F434D031800293F746509AA374AAA20D77FC0157569" ma:contentTypeVersion="10" ma:contentTypeDescription="" ma:contentTypeScope="" ma:versionID="e9a510c5650128b3e1a3fe48cc82917a">
  <xsd:schema xmlns:xsd="http://www.w3.org/2001/XMLSchema" xmlns:xs="http://www.w3.org/2001/XMLSchema" xmlns:p="http://schemas.microsoft.com/office/2006/metadata/properties" xmlns:ns2="6018b265-3d99-40c6-a412-462613a8bf33" targetNamespace="http://schemas.microsoft.com/office/2006/metadata/properties" ma:root="true" ma:fieldsID="ceec84c12701a7f7529fbe99459d6b74" ns2:_="">
    <xsd:import namespace="6018b265-3d99-40c6-a412-462613a8bf33"/>
    <xsd:element name="properties">
      <xsd:complexType>
        <xsd:sequence>
          <xsd:element name="documentManagement">
            <xsd:complexType>
              <xsd:all>
                <xsd:element ref="ns2:Geschaeftszahl" minOccurs="0"/>
                <xsd:element ref="ns2:Organisation" minOccurs="0"/>
                <xsd:element ref="ns2:Beschaffungsgruppe" minOccurs="0"/>
                <xsd:element ref="ns2:Runde" minOccurs="0"/>
                <xsd:element ref="ns2:Archiv" minOccurs="0"/>
                <xsd:element ref="ns2:Merkmal" minOccurs="0"/>
                <xsd:element ref="ns2:Los" minOccurs="0"/>
                <xsd:element ref="ns2:Kommentar" minOccurs="0"/>
                <xsd:element ref="ns2:Berichtigung" minOccurs="0"/>
                <xsd:element ref="ns2:Fragebeantwort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18b265-3d99-40c6-a412-462613a8bf33" elementFormDefault="qualified">
    <xsd:import namespace="http://schemas.microsoft.com/office/2006/documentManagement/types"/>
    <xsd:import namespace="http://schemas.microsoft.com/office/infopath/2007/PartnerControls"/>
    <xsd:element name="Geschaeftszahl" ma:index="2" nillable="true" ma:displayName="Geschaeftszahl" ma:default="" ma:internalName="Geschaeftszahl">
      <xsd:simpleType>
        <xsd:restriction base="dms:Text">
          <xsd:maxLength value="255"/>
        </xsd:restriction>
      </xsd:simpleType>
    </xsd:element>
    <xsd:element name="Organisation" ma:index="3" nillable="true" ma:displayName="Organisation" ma:internalName="Organisation">
      <xsd:simpleType>
        <xsd:restriction base="dms:Text">
          <xsd:maxLength value="255"/>
        </xsd:restriction>
      </xsd:simpleType>
    </xsd:element>
    <xsd:element name="Beschaffungsgruppe" ma:index="4" nillable="true" ma:displayName="Beschaffungsgruppe" ma:internalName="Beschaffungsgruppe">
      <xsd:simpleType>
        <xsd:restriction base="dms:Text">
          <xsd:maxLength value="255"/>
        </xsd:restriction>
      </xsd:simpleType>
    </xsd:element>
    <xsd:element name="Runde" ma:index="11" nillable="true" ma:displayName="Runde" ma:default="" ma:format="Dropdown" ma:internalName="Runde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LAFO"/>
        </xsd:restriction>
      </xsd:simpleType>
    </xsd:element>
    <xsd:element name="Archiv" ma:index="12" nillable="true" ma:displayName="Archiv" ma:default="0" ma:internalName="Archiv">
      <xsd:simpleType>
        <xsd:restriction base="dms:Boolean"/>
      </xsd:simpleType>
    </xsd:element>
    <xsd:element name="Merkmal" ma:index="13" nillable="true" ma:displayName="Merkmal" ma:internalName="Merkmal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I Datei für Angebot"/>
                    <xsd:enumeration value="AI zusätzliche Info"/>
                    <xsd:enumeration value="PibA-Relevant"/>
                    <xsd:enumeration value="Vergabeaktrelevant"/>
                    <xsd:enumeration value="Vertriebsrelevant"/>
                    <xsd:enumeration value="Kein"/>
                  </xsd:restriction>
                </xsd:simpleType>
              </xsd:element>
            </xsd:sequence>
          </xsd:extension>
        </xsd:complexContent>
      </xsd:complexType>
    </xsd:element>
    <xsd:element name="Los" ma:index="14" nillable="true" ma:displayName="Los" ma:default="" ma:internalName="Los">
      <xsd:simpleType>
        <xsd:restriction base="dms:Text">
          <xsd:maxLength value="255"/>
        </xsd:restriction>
      </xsd:simpleType>
    </xsd:element>
    <xsd:element name="Kommentar" ma:index="15" nillable="true" ma:displayName="Kommentar" ma:default="" ma:internalName="Kommentar">
      <xsd:simpleType>
        <xsd:restriction base="dms:Text">
          <xsd:maxLength value="255"/>
        </xsd:restriction>
      </xsd:simpleType>
    </xsd:element>
    <xsd:element name="Berichtigung" ma:index="16" nillable="true" ma:displayName="Berichtigung" ma:default="" ma:internalName="Berichtigung" ma:percentage="FALSE">
      <xsd:simpleType>
        <xsd:restriction base="dms:Number">
          <xsd:minInclusive value="1"/>
        </xsd:restriction>
      </xsd:simpleType>
    </xsd:element>
    <xsd:element name="Fragebeantwortung" ma:index="17" nillable="true" ma:displayName="Fragebeantwortung" ma:default="" ma:internalName="Fragebeantwortung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a04017f1-9a7b-4a68-8ef0-b5f21610d39c" ContentTypeId="0x0101005DED2037585E44458BC4AF0F434D0318" PreviousValue="false"/>
</file>

<file path=customXml/itemProps1.xml><?xml version="1.0" encoding="utf-8"?>
<ds:datastoreItem xmlns:ds="http://schemas.openxmlformats.org/officeDocument/2006/customXml" ds:itemID="{0C9F9429-5E94-40C7-94C0-AC35DD89D71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13B5A90-D616-4F0C-94F8-1D5D74ADE16B}">
  <ds:schemaRefs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6018b265-3d99-40c6-a412-462613a8bf33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D1FF358-1E96-401A-A61C-6B9E58E8AD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BC0B109-BAFA-4163-9A88-C31226E5D6B1}"/>
</file>

<file path=customXml/itemProps5.xml><?xml version="1.0" encoding="utf-8"?>
<ds:datastoreItem xmlns:ds="http://schemas.openxmlformats.org/officeDocument/2006/customXml" ds:itemID="{DF2A0841-3982-466E-ADD4-804D5979BB9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LiesMich!</vt:lpstr>
      <vt:lpstr>Umsatz ohne Losteilung</vt:lpstr>
      <vt:lpstr>'LiesMich!'!Druckbereich</vt:lpstr>
      <vt:lpstr>'Umsatz ohne Losteilung'!Druckbereich</vt:lpstr>
    </vt:vector>
  </TitlesOfParts>
  <Manager/>
  <Company>Bundesbeschaffung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Peutz Herbert</dc:creator>
  <cp:keywords/>
  <dc:description/>
  <cp:lastModifiedBy>Peutz Herbert</cp:lastModifiedBy>
  <cp:revision/>
  <dcterms:created xsi:type="dcterms:W3CDTF">2014-12-11T12:36:16Z</dcterms:created>
  <dcterms:modified xsi:type="dcterms:W3CDTF">2025-02-03T15:46:53Z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0x0101005DED2037585E44458BC4AF0F434D031800293F746509AA374AAA20D77FC0157569</vt:lpwstr>
  </property>
  <property fmtid="{D5CDD505-2E9C-101B-9397-08002B2CF9AE}" pid="3" name="Order">
    <vt:r8>66000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SharedWithUsers">
    <vt:lpwstr/>
  </property>
</Properties>
</file>